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marce\OneDrive\Escritorio\Gobernacion 2026\Conceptos\"/>
    </mc:Choice>
  </mc:AlternateContent>
  <xr:revisionPtr revIDLastSave="0" documentId="13_ncr:1_{2C476542-1F71-4D92-AFDA-69916B321ED5}" xr6:coauthVersionLast="47" xr6:coauthVersionMax="47" xr10:uidLastSave="{00000000-0000-0000-0000-000000000000}"/>
  <bookViews>
    <workbookView xWindow="-108" yWindow="-108" windowWidth="23256" windowHeight="12456" xr2:uid="{00000000-000D-0000-FFFF-FFFF00000000}"/>
  </bookViews>
  <sheets>
    <sheet name="Adulto Mayor" sheetId="1" r:id="rId1"/>
  </sheets>
  <definedNames>
    <definedName name="_xlnm._FilterDatabase" localSheetId="0" hidden="1">'Adulto Mayor'!$A$3:$AF$134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30" i="1" l="1"/>
  <c r="H130" i="1"/>
  <c r="M99" i="1" l="1"/>
  <c r="H99" i="1"/>
  <c r="M62" i="1"/>
  <c r="M71" i="1"/>
  <c r="M70" i="1"/>
  <c r="M69" i="1"/>
  <c r="M60" i="1"/>
  <c r="H71" i="1"/>
  <c r="H70" i="1"/>
  <c r="H69" i="1"/>
  <c r="H62" i="1"/>
  <c r="H60" i="1"/>
  <c r="M33" i="1" l="1"/>
  <c r="M32" i="1"/>
  <c r="M29" i="1"/>
  <c r="M28" i="1"/>
  <c r="M23" i="1"/>
  <c r="H121" i="1"/>
  <c r="H128" i="1"/>
  <c r="H75" i="1"/>
  <c r="H125" i="1"/>
  <c r="H78" i="1"/>
  <c r="H129" i="1"/>
  <c r="H124" i="1"/>
  <c r="H123" i="1"/>
  <c r="M125" i="1"/>
  <c r="M75" i="1"/>
  <c r="M128" i="1"/>
  <c r="M129" i="1"/>
  <c r="M121" i="1"/>
  <c r="M78" i="1"/>
  <c r="M4" i="1"/>
  <c r="M123" i="1"/>
  <c r="M124" i="1"/>
  <c r="M108" i="1"/>
  <c r="M83" i="1" l="1"/>
  <c r="H83" i="1"/>
  <c r="M80" i="1"/>
  <c r="M120" i="1"/>
  <c r="H120" i="1"/>
  <c r="H80" i="1"/>
  <c r="M114" i="1"/>
  <c r="M118" i="1"/>
  <c r="H118" i="1"/>
  <c r="H114" i="1"/>
  <c r="H4" i="1" l="1"/>
  <c r="H5" i="1"/>
  <c r="H6" i="1"/>
  <c r="H7" i="1"/>
  <c r="H8" i="1"/>
  <c r="H9" i="1"/>
  <c r="H10" i="1"/>
  <c r="H11" i="1"/>
  <c r="H12" i="1"/>
  <c r="H32" i="1"/>
  <c r="H13" i="1"/>
  <c r="H14" i="1"/>
  <c r="H15" i="1"/>
  <c r="H17" i="1"/>
  <c r="H28" i="1"/>
  <c r="H18" i="1"/>
  <c r="H19" i="1"/>
  <c r="H20" i="1"/>
  <c r="H21" i="1"/>
  <c r="H22" i="1"/>
  <c r="H24" i="1"/>
  <c r="H25" i="1"/>
  <c r="H26" i="1"/>
  <c r="H30" i="1"/>
  <c r="H31" i="1"/>
  <c r="H34" i="1"/>
  <c r="H35" i="1"/>
  <c r="H36" i="1"/>
  <c r="H37" i="1"/>
  <c r="H38" i="1"/>
  <c r="H39" i="1"/>
  <c r="H40" i="1"/>
  <c r="H41" i="1"/>
  <c r="H42" i="1"/>
  <c r="H43" i="1"/>
  <c r="H44" i="1"/>
  <c r="H45" i="1"/>
  <c r="H46" i="1"/>
  <c r="H47" i="1"/>
  <c r="H48" i="1"/>
  <c r="H49" i="1"/>
  <c r="H50" i="1"/>
  <c r="H51" i="1"/>
  <c r="H52" i="1"/>
  <c r="H53" i="1"/>
  <c r="H54" i="1"/>
  <c r="H55" i="1"/>
  <c r="H56" i="1"/>
  <c r="H57" i="1"/>
  <c r="H58" i="1"/>
  <c r="H59" i="1"/>
  <c r="H61" i="1"/>
  <c r="H63" i="1"/>
  <c r="H64" i="1"/>
  <c r="H65" i="1"/>
  <c r="H66" i="1"/>
  <c r="H67" i="1"/>
  <c r="H68" i="1"/>
  <c r="H72" i="1"/>
  <c r="H73" i="1"/>
  <c r="H74" i="1"/>
  <c r="H76" i="1"/>
  <c r="H77" i="1"/>
  <c r="H81" i="1"/>
  <c r="H82" i="1"/>
  <c r="H84" i="1"/>
  <c r="H85" i="1"/>
  <c r="H86" i="1"/>
  <c r="H87" i="1"/>
  <c r="H88" i="1"/>
  <c r="H119" i="1"/>
  <c r="H122" i="1"/>
  <c r="H126" i="1"/>
  <c r="H127" i="1"/>
  <c r="H131" i="1"/>
  <c r="H79" i="1"/>
  <c r="H89" i="1"/>
  <c r="H90" i="1"/>
  <c r="H91" i="1"/>
  <c r="H92" i="1"/>
  <c r="H93" i="1"/>
  <c r="H94" i="1"/>
  <c r="H95" i="1"/>
  <c r="H96" i="1"/>
  <c r="H97" i="1"/>
  <c r="H98" i="1"/>
  <c r="H27" i="1"/>
  <c r="H100" i="1"/>
  <c r="H101" i="1"/>
  <c r="H102" i="1"/>
  <c r="H103" i="1"/>
  <c r="H104" i="1"/>
  <c r="H105" i="1"/>
  <c r="H106" i="1"/>
  <c r="H107" i="1"/>
  <c r="H108" i="1"/>
  <c r="H109" i="1"/>
  <c r="H110" i="1"/>
  <c r="H111" i="1"/>
  <c r="H112" i="1"/>
  <c r="H113" i="1"/>
  <c r="H16" i="1"/>
  <c r="M5" i="1"/>
  <c r="M6" i="1"/>
  <c r="M7" i="1"/>
  <c r="M8" i="1"/>
  <c r="M9" i="1"/>
  <c r="M10" i="1"/>
  <c r="M11" i="1"/>
  <c r="M12" i="1"/>
  <c r="M13" i="1"/>
  <c r="M14" i="1"/>
  <c r="M15" i="1"/>
  <c r="M17" i="1"/>
  <c r="M18" i="1"/>
  <c r="M19" i="1"/>
  <c r="M20" i="1"/>
  <c r="M21" i="1"/>
  <c r="M22" i="1"/>
  <c r="M24" i="1"/>
  <c r="M25" i="1"/>
  <c r="M26" i="1"/>
  <c r="M30" i="1"/>
  <c r="M31" i="1"/>
  <c r="M34" i="1"/>
  <c r="M35" i="1"/>
  <c r="M36" i="1"/>
  <c r="M37" i="1"/>
  <c r="M38" i="1"/>
  <c r="M39" i="1"/>
  <c r="M40" i="1"/>
  <c r="M41" i="1"/>
  <c r="M42" i="1"/>
  <c r="M43" i="1"/>
  <c r="M44" i="1"/>
  <c r="M45" i="1"/>
  <c r="M46" i="1"/>
  <c r="M47" i="1"/>
  <c r="M48" i="1"/>
  <c r="M49" i="1"/>
  <c r="M50" i="1"/>
  <c r="M51" i="1"/>
  <c r="M52" i="1"/>
  <c r="M53" i="1"/>
  <c r="M54" i="1"/>
  <c r="M55" i="1"/>
  <c r="M56" i="1"/>
  <c r="M57" i="1"/>
  <c r="M58" i="1"/>
  <c r="M59" i="1"/>
  <c r="M61" i="1"/>
  <c r="M63" i="1"/>
  <c r="M64" i="1"/>
  <c r="M65" i="1"/>
  <c r="M66" i="1"/>
  <c r="M67" i="1"/>
  <c r="M68" i="1"/>
  <c r="M72" i="1"/>
  <c r="M73" i="1"/>
  <c r="M74" i="1"/>
  <c r="M76" i="1"/>
  <c r="M77" i="1"/>
  <c r="M81" i="1"/>
  <c r="M82" i="1"/>
  <c r="M84" i="1"/>
  <c r="M85" i="1"/>
  <c r="M86" i="1"/>
  <c r="M87" i="1"/>
  <c r="M88" i="1"/>
  <c r="M119" i="1"/>
  <c r="M122" i="1"/>
  <c r="M126" i="1"/>
  <c r="M127" i="1"/>
  <c r="M131" i="1"/>
  <c r="M79" i="1"/>
  <c r="M89" i="1"/>
  <c r="M90" i="1"/>
  <c r="M91" i="1"/>
  <c r="M92" i="1"/>
  <c r="M93" i="1"/>
  <c r="M94" i="1"/>
  <c r="M95" i="1"/>
  <c r="M96" i="1"/>
  <c r="M97" i="1"/>
  <c r="M98" i="1"/>
  <c r="M27" i="1"/>
  <c r="M100" i="1"/>
  <c r="M101" i="1"/>
  <c r="M102" i="1"/>
  <c r="M103" i="1"/>
  <c r="M104" i="1"/>
  <c r="M105" i="1"/>
  <c r="M106" i="1"/>
  <c r="M107" i="1"/>
  <c r="M109" i="1"/>
  <c r="M110" i="1"/>
  <c r="M111" i="1"/>
  <c r="M112" i="1"/>
  <c r="M113" i="1"/>
  <c r="M1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Ricardo Pérez</author>
  </authors>
  <commentList>
    <comment ref="D80" authorId="0" shapeId="0" xr:uid="{00000000-0006-0000-0000-000002000000}">
      <text>
        <r>
          <rPr>
            <b/>
            <sz val="9"/>
            <color indexed="81"/>
            <rFont val="Tahoma"/>
            <family val="2"/>
          </rPr>
          <t>Ricardo Pérez:</t>
        </r>
        <r>
          <rPr>
            <sz val="9"/>
            <color indexed="81"/>
            <rFont val="Tahoma"/>
            <family val="2"/>
          </rPr>
          <t xml:space="preserve">
REEMPLAZADA POR EDUARD ADOLFO SALGUERA MAHECHA</t>
        </r>
      </text>
    </comment>
  </commentList>
</comments>
</file>

<file path=xl/sharedStrings.xml><?xml version="1.0" encoding="utf-8"?>
<sst xmlns="http://schemas.openxmlformats.org/spreadsheetml/2006/main" count="2211" uniqueCount="434">
  <si>
    <t>Información Plan de desarrollo- Proyectos de Inversión</t>
  </si>
  <si>
    <t>Seguimiento Solicitudes Precontractuales y CDP</t>
  </si>
  <si>
    <t>Número</t>
  </si>
  <si>
    <t>Codigo UNSPSC</t>
  </si>
  <si>
    <t>No. Planta</t>
  </si>
  <si>
    <t>Nombre del contratista</t>
  </si>
  <si>
    <t>Número de Cedula</t>
  </si>
  <si>
    <t>Objeto precontractual</t>
  </si>
  <si>
    <t xml:space="preserve">Duración del contrato mes </t>
  </si>
  <si>
    <t>Duración del contrato dias</t>
  </si>
  <si>
    <t>Mes estimado de inicio del proceso</t>
  </si>
  <si>
    <t>Modalidad de selección</t>
  </si>
  <si>
    <t>Posición</t>
  </si>
  <si>
    <t>Valor Mensual</t>
  </si>
  <si>
    <t>Valor Total</t>
  </si>
  <si>
    <t>Linea Estrategica</t>
  </si>
  <si>
    <t>Número de Meta Producto</t>
  </si>
  <si>
    <t>Meta Producto</t>
  </si>
  <si>
    <t xml:space="preserve">Código - Sector </t>
  </si>
  <si>
    <t xml:space="preserve">Código - Programa </t>
  </si>
  <si>
    <t>BPIN - Proyecto</t>
  </si>
  <si>
    <t xml:space="preserve">Producto </t>
  </si>
  <si>
    <t>Actividad</t>
  </si>
  <si>
    <t>Insumos</t>
  </si>
  <si>
    <t>Codigo - CCPET</t>
  </si>
  <si>
    <t>Fondo</t>
  </si>
  <si>
    <t xml:space="preserve">Justificación En el Programa del Plan de desarrollo </t>
  </si>
  <si>
    <t xml:space="preserve">Jutificación En el Proyecto </t>
  </si>
  <si>
    <t>N° Caso</t>
  </si>
  <si>
    <t>No. Certificado del Concepto Precontractual</t>
  </si>
  <si>
    <t>Solicitud del  CDP</t>
  </si>
  <si>
    <t>Observaciones</t>
  </si>
  <si>
    <t>Enero</t>
  </si>
  <si>
    <t>CON - UNIDAD</t>
  </si>
  <si>
    <t>1-0500</t>
  </si>
  <si>
    <t>FREDDY ALBERTO HERNANDEZ</t>
  </si>
  <si>
    <t>ADRIANA CAROLINA GOMEZ CONTRERAS</t>
  </si>
  <si>
    <t>AGDA VIVIANA GUTIERREZ VILLARRAGA</t>
  </si>
  <si>
    <t>ALBENIS MERIBEL VERA MESA</t>
  </si>
  <si>
    <t>ANGELA MARIA LADINO REY</t>
  </si>
  <si>
    <t>BLANCA ROCIO SOTO MUÑOZ</t>
  </si>
  <si>
    <t>CLAUDIA ESPERANZA MUÑOZ VILLALOBOS</t>
  </si>
  <si>
    <t>CLAUDIA GRACIELA RUEDA VASQUEZ</t>
  </si>
  <si>
    <t>CLAUDIA PATRICIA QUIROGA CARRILLO</t>
  </si>
  <si>
    <t>DANIELA ALEXA HERRERA AVILA</t>
  </si>
  <si>
    <t>NASLY YINETH MORENO ORDOÑEZ</t>
  </si>
  <si>
    <t>DIANA ROCIO PARRAGA GARZON</t>
  </si>
  <si>
    <t>ELVIA CAROLINA BENITO CLAVIJO</t>
  </si>
  <si>
    <t>FELIX ANDRES CIFUENTES ESTRADA</t>
  </si>
  <si>
    <t>GERMAN CARDENAS PALOMINO</t>
  </si>
  <si>
    <t>MARIO ALBERTO FIQUITIVA CASALLAS</t>
  </si>
  <si>
    <t>HENRY CASTRO FLOREZ</t>
  </si>
  <si>
    <t>INGRID JHOANA MARTINEZ NIETO</t>
  </si>
  <si>
    <t>JEISSON FERNEY ECHEVERRIA MARTINEZ</t>
  </si>
  <si>
    <t>JOHAN DANIEL CASTILLO LUGO</t>
  </si>
  <si>
    <t>JOHANA JEREZ PARDO</t>
  </si>
  <si>
    <t>JULIAN ALBEIRO GARZON RAMIREZ</t>
  </si>
  <si>
    <t>LAURA KARINA MONCADA TRUJILLO</t>
  </si>
  <si>
    <t>MARÍA XIMENA TORRES CORTES</t>
  </si>
  <si>
    <t>MONICA PAOLA CRUZ DIMATE</t>
  </si>
  <si>
    <t>NANCY JUDITH MUÑOZ SUAREZ</t>
  </si>
  <si>
    <t xml:space="preserve">ROSA BIBIANA BALLESTEROS ALARCON </t>
  </si>
  <si>
    <t>WILSON ESTIK GODOY RODRIGUEZ</t>
  </si>
  <si>
    <t>YULIANA JASBLEIDY CASTILLO FORERO</t>
  </si>
  <si>
    <t>ZULLY LINARES</t>
  </si>
  <si>
    <t>ADRIANA MARIA TINOCO LEON</t>
  </si>
  <si>
    <t>ALBERTH JOHAN ROJAS ROMERO</t>
  </si>
  <si>
    <t>ALEJANDRA ACOSTA</t>
  </si>
  <si>
    <t>ANDREA VILLALOBOS VALLEJO</t>
  </si>
  <si>
    <t>ANDRES CASTELLANNOS</t>
  </si>
  <si>
    <t>ANDRES EDUARDO SOPO ZAPATA</t>
  </si>
  <si>
    <t>CARLOS JULIO CASTAÑEDA MARTIN</t>
  </si>
  <si>
    <t>CRISTIAN ANDERSON MARTINEZ TORRES</t>
  </si>
  <si>
    <t>DANIEL FELIPE FARFAN BERMUDEZ</t>
  </si>
  <si>
    <t>DANIEL JESUS RINCON CARDENAS</t>
  </si>
  <si>
    <t>DIANA CATALINA CHAPARRO IBAÑEZ</t>
  </si>
  <si>
    <t>DIANA PATRICIA AGUIRRE OSPINA</t>
  </si>
  <si>
    <t>DIEGO BEJARANO</t>
  </si>
  <si>
    <t>EDWIN RICARDO VARGAS PAVA</t>
  </si>
  <si>
    <t>EDWIN YESID SARMIENTO GUTIÉRREZ</t>
  </si>
  <si>
    <t>ELIANA FERNANDA BAQUERO RODRIGUEZ</t>
  </si>
  <si>
    <t>ELSA ROS MERY LEON MARTIN</t>
  </si>
  <si>
    <t>EPIMENIA CHAVEZ CHUQUEN</t>
  </si>
  <si>
    <t>FABIAN ALEJANDRO CARRILLO GARCIA</t>
  </si>
  <si>
    <t>FRANCY LINEY AUSIQUE CRUZ</t>
  </si>
  <si>
    <t>FRANKLIN STEBHEN GARZÓN PARRA</t>
  </si>
  <si>
    <t>JAVIER GERMAN SUAREZ ROBAYO</t>
  </si>
  <si>
    <t>JOHN EDISON CARO TORRES</t>
  </si>
  <si>
    <t>JORGE MOLINA</t>
  </si>
  <si>
    <t>JOSÉ YEZID RODRÍGUEZ GONZÁLEZ</t>
  </si>
  <si>
    <t>JUAN CARLOS MIRANDA MERCHAN</t>
  </si>
  <si>
    <t>JULIANA RODRÍGUEZ JIMÉNEZ</t>
  </si>
  <si>
    <t>JULIE PAULINE VARGAS LARRARTE</t>
  </si>
  <si>
    <t>LEIDY CAMILA OROZCO RODRIGUEZ</t>
  </si>
  <si>
    <t>LEIDY FERNANDA MUÑOZ HERNANDEZ</t>
  </si>
  <si>
    <t>LINA MARCELA RODRÍGUEZ</t>
  </si>
  <si>
    <t>LUIS ALEJANDRO GIL VALBUENA</t>
  </si>
  <si>
    <t>LUIS FERNANDO ALFONSO NARANJO</t>
  </si>
  <si>
    <t>MAURA ALEXANDRA HERNANDEZ HERNANDEZ</t>
  </si>
  <si>
    <t>MERY YANETH GUTIERREZ GUTIERREZ</t>
  </si>
  <si>
    <t>NIDIA MILENA LOPEZ OCAMPO</t>
  </si>
  <si>
    <t>PAOLA ANDREA AGUDELO SANABRIA</t>
  </si>
  <si>
    <t>PAULA ANDREA RAMIREZ MUÑOZ</t>
  </si>
  <si>
    <t>POLONIA BRAVO BRICEÑO</t>
  </si>
  <si>
    <t>RICARDO ANTONIO DE JESUS PEREZ CORONELL</t>
  </si>
  <si>
    <t>ROBINSON SNEIDER FULA OCHOA</t>
  </si>
  <si>
    <t>TANIA VANESSA VIDAL TORRES</t>
  </si>
  <si>
    <t>YENNY CAROLINA MARTINEZ MEDINA</t>
  </si>
  <si>
    <t>YINETH ANDREA BONILLA ORTIZ</t>
  </si>
  <si>
    <t>YUDY MARCELA PARRA DAZA</t>
  </si>
  <si>
    <t>LUZ AMANDA DUEÑAS MORENO</t>
  </si>
  <si>
    <t>CLAUDIA YANETH ROMERO TRUJILLO</t>
  </si>
  <si>
    <t>LAURA CAMILA CASTILLO RAMIREZ</t>
  </si>
  <si>
    <t>MARIA CRISTINA MUÑOZ GALINDO</t>
  </si>
  <si>
    <t>FRANCY VARGAS SARTA</t>
  </si>
  <si>
    <t>GINETH FERNANDA SANTIAGO ROJAS</t>
  </si>
  <si>
    <t>JANNETH REY GARZON</t>
  </si>
  <si>
    <t>KEILLY YOLANDA SARMIENTO VASQUEZ</t>
  </si>
  <si>
    <t>LEIDY YOHANA PIÑEROS LOPEZ</t>
  </si>
  <si>
    <t>LUZ ELVIRA MELO HERNANDEZ</t>
  </si>
  <si>
    <t>MILTON ANDRES HINCAPIE OSORIO</t>
  </si>
  <si>
    <t>MARIBEL BENAVIDES BELLO</t>
  </si>
  <si>
    <t>EDY ZULEIMA MORENO REINA</t>
  </si>
  <si>
    <t>ERIKA JHOANA GARCIA MARTINEZ</t>
  </si>
  <si>
    <t>GABRIEL HUMBERTO ROMERO</t>
  </si>
  <si>
    <t>HECTOR FABIAN PARDO DAZA</t>
  </si>
  <si>
    <t>JAIME ARTURO DÍAZ ROZO</t>
  </si>
  <si>
    <t>JEIMY JOHANA TRIANA AVILA</t>
  </si>
  <si>
    <t>JINETH TATIANA GOMEZ IBAÑEZ</t>
  </si>
  <si>
    <t>JONATHAN SMIK RODRIGUEZ PEÑA</t>
  </si>
  <si>
    <t>JUAN CARLOS CASTAÑEDA BARACALDO</t>
  </si>
  <si>
    <t>KAREN GUARNIZO GUTIERREZ</t>
  </si>
  <si>
    <t>LUIS ORLANDO BUITRAGO FORERO</t>
  </si>
  <si>
    <t>OMAR CORTES LOPEZ</t>
  </si>
  <si>
    <t>PAULA VARGAS</t>
  </si>
  <si>
    <t>ROBERT AUGUSTO DIAZ RODRIGUEZ</t>
  </si>
  <si>
    <t>WILSON FREDY ROJAS</t>
  </si>
  <si>
    <t>DIANA LIZETH BEJARANO</t>
  </si>
  <si>
    <t>Directa</t>
  </si>
  <si>
    <t>Beneficiar anualmente con subsidio monetario a 6.000 personas con discapacidad o cuidadores y personas mayores de Cundinamarca.</t>
  </si>
  <si>
    <t>41 INCLUSIÓN SOCIAL Y RECONCILIACIÓN</t>
  </si>
  <si>
    <t>4103 INCLUSIÓN SOCIAL Y PRODUCTIVA PARA LA POBLACIÓN EN SITUACIÓN DE VULNERABILIDAD</t>
  </si>
  <si>
    <t>2024/004250197 APOYO FINANCIERO AL ADULTO MAYOR, LAS PERSONAS CON DISCAPACIDAD O CUIDADORES, EN ESTADO DE VULNERABILIDAD, MEDIANTE SUBSIDIOS MONETARIOS EN EL DEPARTAMENTO DE CUNDINAMARCA</t>
  </si>
  <si>
    <t xml:space="preserve">4103061 Servicio de apoyo financiero para la entrega de transferencias monetarias no condicionadas </t>
  </si>
  <si>
    <t>1-0600</t>
  </si>
  <si>
    <t>Atender 48.000 adultos mayores a través de la transferencia económica de recursos destinados a la atención al adulto mayor que se entrega a los municipios.</t>
  </si>
  <si>
    <t>4104 ATENCIÓN INTEGRAL DE POBLACIÓN EN SITUACIÓN PERMANENTE DE DESPROTECCIÓN SOCIAL Y/O FAMILIAR</t>
  </si>
  <si>
    <t>2024/004250195 FORTALECIMIENTO DE LAS ACCIONES SOCIALES PARA LA POBLACIÓN ADULTO MAYOR, QUE SE ENCUENTRA EN SITUACIÓN DE POBREZA Y VULNERABILIDAD EN EL DEPARTAMENTO DE CUNDINAMARCA</t>
  </si>
  <si>
    <t xml:space="preserve">4104008 Servicio de atención y protección integral al adulto mayor </t>
  </si>
  <si>
    <t>3-0201</t>
  </si>
  <si>
    <t xml:space="preserve"> Atender a 18.000 personas mayores del departamento de Cundinamarca por medio del fortalecimiento de Centros Día.</t>
  </si>
  <si>
    <t>2024/004250194 FORTALECIMIENTO DE LOS CENTROS DÍA Y LOS CENTROS DE VIDA SENSORIAL DEL DEPARTAMENTO DE CUNDINAMARCA</t>
  </si>
  <si>
    <t>4104008 Servicio de atención y protección integral al adulto mayor</t>
  </si>
  <si>
    <t>Atender a 4.500 adultos mayores del Departamento través de un programa de apoyo psicosocial y jurídico.</t>
  </si>
  <si>
    <t>4102 DESARROLLO INTEGRAL DE LA PRIMERA INFANCIA A LA JUVENTUD, Y FORTALECIMIENTO DE LAS CAPACIDADES DE LAS FAMILIAS DE NIÑOS, NIÑAS Y ADOLESCENTES</t>
  </si>
  <si>
    <t>Mano de obra calificada</t>
  </si>
  <si>
    <t>2.3.2.02.02.008</t>
  </si>
  <si>
    <t>Apoyar 500 iniciativas productivas presentadas por población con discapacidad, adultos mayores o cuidadores que promuevan la preservación ambiental y el desarrollo tecnológico.</t>
  </si>
  <si>
    <t xml:space="preserve"> COMPETITIVIDAD COMPARTIDA</t>
  </si>
  <si>
    <t>2024/004250190 APOYO DE INICIATIVAS PRODUCTIVAS PARA LA PROMOCIÓN DEL DESARROLLO TECNOLÓGICO Y AMBIENTAL DE LA POBLACIÓN CON DISCAPACIDAD, ADULTOS MAYORES Y/O CUIDADORES DEL DEPARTAMENTO DE CUNDINAMARCA</t>
  </si>
  <si>
    <t>4103058 Servicio de apoyo para el fortalecimiento de unidades productivas colectivas para la generación de ingresos</t>
  </si>
  <si>
    <t>Prestación de servicios profesionales para la coordinación y supervisión administrativa de los procesos de entrega de subsidios monetarios, incluyendo la verificación de beneficiarios y la elaboración de informes que respalden la gestión financiera, administrativa y operativa del programa en el departamento de Cundinamarca.</t>
  </si>
  <si>
    <t>Prestación de servicios profesionales en pedagogía para el diseño y ejecución de talleres orientados al seguimiento y caracterización de personas mayores de 60 años, población con discapacidad y/o cuidadores, beneficiarios de subsidios monetarios en el departamento de Cundinamarca, con el fin de promover su bienestar y calidad de vida</t>
  </si>
  <si>
    <t>Prestación de servicios profesionales para la organización de actividades y generación de estrategias necesarias para el desarrollo y ejecución de programas y proyectos orientados al bienestar e integridad psicosocial, relacionados con el giro de subsidios monetarios para personas mayores del departamento de Cundinamarca</t>
  </si>
  <si>
    <t>Prestación de servicios profesionales  para la implementación de actividades de salud y protección, orientadas al mejoramiento de la calidad de vida de personas mayores de 60 años en los Centros Día/Vida, así como para el acompañamiento, registro y control en la entrega de subsidios monetarios del departamento de Cundinamarca</t>
  </si>
  <si>
    <t xml:space="preserve">Prestación de servicios profesionales para la realización de actividades psicosociales orientadas al bienestar de personas mayores de 60 años y sus cuidadores, así como para el seguimiento y control de la entrega de subsidios monetarios en el departamento de Cundinamarca. </t>
  </si>
  <si>
    <t>Prestación de servicios profesionales para el fortalecimiento de la salud y el bienestar de las personas mayores en los Centros Día/Vida y Centros de Larga Estancia, así como el seguimiento y control de la entrega  de subsidios económicos para la población envejeciente y población con discapacidad en Cundinamarca.</t>
  </si>
  <si>
    <t>Prestación de servicios profesionales orientados al diseño, desarrollo y monitoreo de estrategias psicosociales para el bienestar de las personas mayores de 60 años, así como a la administración, seguimiento y verificación de la entrega de subsidios monetarios destinados a esta población y a las personas con discapacidad en el departamento de Cundinamarca.</t>
  </si>
  <si>
    <t>Prestación de servicios profesionales para implementar acciones psicosociales que contribuyan al bienestar de las personas mayores de 60 años en los centros de día, incluyendo el registro, control y seguimiento de los subsidios monetarios otorgados a esta población y a las personas con discapacidad y/o cuidadores en el departamento de Cundinamarca.</t>
  </si>
  <si>
    <t>Prestar servicios profesionales para el acompañamiento psicosocial, el seguimiento, la verificación y el cumplimiento de los requisitos establecidos para la entrega de subsidios monetarios a personas mayores, personas con discapacidad y sus cuidadores en el departamento de Cundinamarca</t>
  </si>
  <si>
    <t>Prestación de servicios profesionales para llevar a cabo acciones orientadas a la promoción de la salud y el bienestar de la población envejeciente del departamento, así como para realizar el registro, seguimiento y control de la entrega de subsidios monetarios a personas mayores y a la población con discapacidad en el departamento de Cundinamarca.</t>
  </si>
  <si>
    <t xml:space="preserve">Prestación de servicios profesionales para la realización de actividades psicosociales dirigidas a personas mayores, cuidadores y sus familias, así como actividades administrativas relacionadas con el registro, seguimiento y control de la entrega de subsidios monetarios a adultos mayores y población con discapacidad del departamento de Cundinamarca </t>
  </si>
  <si>
    <t>Prestar servicios profesionales de carácter técnico y administrativo para apoyar a la entidad en la gestión, análisis, seguimiento, articulación interinstitucional de los programas y acciones dirigidas a la población adulta mayor en el departamento de Cundinamarca.</t>
  </si>
  <si>
    <t>Prestación de servicios profesionales para el desarrollo de actividades psicosociales dirigidas a personas mayores de 60 años institucionalizadas en los centros de larga estancia, así como para la selección, seguimiento y control de la entrega de subsidios monetarios a esta población y a personas con discapacidad en el departamento de Cundinamarca.</t>
  </si>
  <si>
    <t>Prestación de servicios profesionales para la gestión, seguimiento y control de la asignación de subsidios monetarios a personas mayores, personas con discapacidad y cuidadores en el departamento de Cundinamarca, garantizando el cumplimiento de los criterios de focalización y las políticas públicas relacionadas con la protección social</t>
  </si>
  <si>
    <t>Prestación de servicios profesionales en el área jurídica para la supervisión, control y verificación del cumplimiento normativo en los procesos de asignación de subsidios monetarios, incluyendo el registro y seguimiento de beneficiarios, con el objetivo de garantizar la transparencia y la correcta ejecución de programas y proyectos dirigidos a personas mayores de 60 años y población con discapacidad en Cundinamarca</t>
  </si>
  <si>
    <t>Prestación de servicios profesionales orientados al desarrollo de acciones de promoción, prevención, mantenimiento y mejoramiento de la funcionalidad física y el bienestar integral de la población envejeciente del departamento de Cundinamarca, incluyendo el apoyo en el registro, seguimiento y control de la entrega de subsidios monetarios dirigidos a personas mayores y población con discapacidad.</t>
  </si>
  <si>
    <t>Prestación de servicios profesionales orientada a la supervisión y control de la infraestructura de los Centros Día/Vida y Centros de Larga Estancia, así como al seguimiento de la correcta ejecución y entrega de subsidios monetarios destinados a personas mayores de 60 años en situación de vulnerabilidad y a la población con discapacidad en el departamento de Cundinamarca</t>
  </si>
  <si>
    <t>Prestación de servicios profesionales para la caracterización socioeconómica de beneficiarios de subsidios monetarios, consolidando información estadística y elaborando reportes de seguimiento que permitan la mejora continua de los procesos de asignación de subsidios en Cundinamarca</t>
  </si>
  <si>
    <t>Prestar servicios de apoyo a la gestión en el desarrollo de actividades administrativas y en la organización, clasificación y actualización del archivo asociado a los programas de la meta 75 a cargo de la Secretaría de lo Social y la Familia.</t>
  </si>
  <si>
    <t>Prestación de servicios profesionales para supervisar y evaluar la infraestructura y adecuación de los Centros Día/Vida, así como para realizar la caracterización, el registro y la verificación de los criterios necesarios para la asignación de subsidios económicos a personas mayores de 60 años y a población con discapacidad.</t>
  </si>
  <si>
    <t>Prestar servicios profesionales en trabajo social para la identificación, caracterización y verificación de condiciones de vulnerabilidad de adultos mayores, personas con discapacidad y cuidadores del departamento de Cundinamarca, con el fin de apoyar los procesos de focalización, asignación y seguimiento de los subsidios monetarios del programa de apoyo financiero</t>
  </si>
  <si>
    <t>Prestación de servicios profesionales para evaluar, inspeccionar y garantizar el correcto funcionamiento de los Centros Día/Vida y Centros de Larga Estancia, así como para supervisar y validar la entrega de subsidios económicos a personas mayores de 60 años y población con discapacidad en los municipios del departamento de Cundinamarca.</t>
  </si>
  <si>
    <t>Prestación de servicios profesionales para el desarrollo de acciones psicosociales dirigidas a personas mayores, cuidadores y sus familias, así como para asesorar las actividades de registro, seguimiento y control de los subsidios económicos destinados a adultos mayores y población con discapacidad en el departamento de Cundinamarca.</t>
  </si>
  <si>
    <t>Prestación de servicios profesionales para llevar a cabo acciones orientadas a la promoción de la salud y el bienestar de la población vulnerable del departamento, así como para realizar el registro, seguimiento y control de la entrega de subsidios monetarios a personas mayores y a la población con discapacidad en el departamento de Cundinamarca.</t>
  </si>
  <si>
    <t>Prestación de servicios profesionales para la planificación, coordinación y evaluación de los procesos de selección, caracterización y priorización de beneficiarios de los subsidios monetarios destinados a personas en condición de vulnerabilidad en Cundinamarca, asegurando transparencia y eficiencia en la gestión de los recursos</t>
  </si>
  <si>
    <t>Prestación de servicios profesionales especializados para promover la salud y el bienestar de la población envejeciente del departamento de Cundinamarca, así como para realizar el seguimiento, la caracterización, identificación, registro y verificación de los requisitos necesarios para la asignación de subsidios económicos a personas mayores de 60 años y población con discapacidad.</t>
  </si>
  <si>
    <t>Prestación de servicios profesionales jurídicos para la asesoría, análisis y consolidación de la información legal y administrativa, asegurando el cumplimiento de normas y procedimientos en la gestión de subsidios monetarios destinados a personas mayores de 60 años y población con discapacidad en el departamento de Cundinamarca.</t>
  </si>
  <si>
    <t>Prestación de servicios profesionales para la planificación, organización y ejecución de actividades psicosociales dirigidas al bienestar de personas mayores de 60 años, así como para la supervisión, seguimiento y control de la entrega de subsidios monetarios en el departamento de Cundinamarca.</t>
  </si>
  <si>
    <t>Prestación de servicios profesionales para el diseño, implementación y monitoreo de actividades psicosociales orientadas al bienestar de personas mayores de 60 años, así como para el seguimiento y control de la entrega de subsidios monetarios a adultos mayores y población con discapacidad en el departamento de Cundinamarca.</t>
  </si>
  <si>
    <t>Prestación de servicios profesionales para el diseño e implementación de actividades y estrategias orientadas al bienestar psicosocial de personas mayores, así como para la supervisión y gestión de subsidios monetarios dirigidos a adultos mayores y población con discapacidad en el departamento de Cundinamarca.</t>
  </si>
  <si>
    <t>Prestación de servicios profesionales para la ejecución de actividades de salud y bienestar dirigidas a la población envejeciente del departamento, usuaria de los Centros Vida/Día y Centros de Larga Estancia, beneficiaria de los recursos provenientes de la estampilla departamental.</t>
  </si>
  <si>
    <t>Prestación de servicios profesionales para la coordinación y seguimiento de actividades jurídicas, administrativas y contractuales relacionadas con la ejecución de los convenios y/o resoluciones de estampilla adulto mayor en los municipios de Cundinamarca.</t>
  </si>
  <si>
    <t>Prestar servicios de apoyo a la gestión en el desarrollo de actividades administrativas y en la organización, clasificación y actualización del archivo asociado a los programas de la meta 76 a cargo de la Secretaría de lo Social y la Familia.</t>
  </si>
  <si>
    <t>Prestar servicios de apoyo a la gestión para colaborar en la ejecución de actividades psicosociales y administrativas orientadas a la protección de la población envejeciente beneficiaria de los recursos de la Estampilla en el departamento de Cundinamarca.</t>
  </si>
  <si>
    <t>Prestación de servicios profesionales para la planificación y ejecución de actividades administrativas y financieras vinculadas al uso y control de los recursos de la Estampilla Adulto Mayor, con el objetivo de optimizar la gestión de los programas de protección integral de la población adulta mayor.</t>
  </si>
  <si>
    <t xml:space="preserve">Prestar servicios de apoyo a la gestión para colaborar en el seguimiento y control de la inversión de los recursos de la Estampilla Adulto Mayor Departamental </t>
  </si>
  <si>
    <t>Prestación de servicios profesionales para la coordinación y desarrollo de actividades administrativas y financieras orientadas al seguimiento, control y optimización de los recursos de la Estampilla Adulto Mayor, destinados a programas de protección integral de las personas mayores de 60 años en el departamento de Cundinamarca</t>
  </si>
  <si>
    <t>Prestación de servicios profesionales especializados para realizar el seguimiento a los recursos de la Estampilla Departamental destinados a las personas mayores de 60 años y para brindar asesoría en la formulación y fortalecimiento de la Política Pública de Envejecimiento y Vejez de Cundinamarca.</t>
  </si>
  <si>
    <t>Prestar servicios profesionales para la supervisión, registro y control de actividades administrativas relacionadas con la protección de personas mayores beneficiarias de recursos de estampilla en el departamento de Cundinamarca.</t>
  </si>
  <si>
    <t>Prestación de servicios profesionales especializados en el área contable y financiera, orientados al seguimiento, control y ejecución de recursos destinados a programas de protección de la población vulnerable, incluyendo el manejo de recursos de estampilla adulto mayor y la coordinación de entrega de iniciativas productivas</t>
  </si>
  <si>
    <t>Prestación de servicios profesionales para la gestión, registro y control contable de los recursos provenientes de la estampilla departamental, incluyendo seguimiento financiero, conciliación de gastos y supervisión de la ejecución de actividades orientadas a la protección de la población adulto mayor en los 116 municipios de Cundinamarca.</t>
  </si>
  <si>
    <t>Prestación de servicios profesionales especializados para la ejecución de actividades administrativas de seguimiento y control de programas y proyectos, con énfasis en temas psicosociales, políticas públicas de envejecimiento y vejez y la correcta gestión de recursos de estampilla destinados al adulto mayor en el departamento de Cundinamarca.</t>
  </si>
  <si>
    <t>Prestación de servicios profesionales orientados al fortalecimiento del bienestar y la mejora de la calidad de vida de las personas mayores de 60 años, caracterizadas en los Centros Día/Vida y Centros de Larga Estancia, mediante el seguimiento y acompañamiento a programas y proyectos de protección integral, promoción de derechos, inclusión social y atención psicosocial de esta población.</t>
  </si>
  <si>
    <t>Prestación de servicios profesionales orientados a la organización, consolidación y control de los procesos administrativos y financieros vinculados a la ejecución de programas de protección integral dirigidos a la población adulta mayor, garantizando la adecuada y transparente aplicación de los recursos provenientes de la Estampilla Adulto Mayor.</t>
  </si>
  <si>
    <t>Prestación de servicios profesionales para el desarrollo de actividades orientadas al afrontamiento de riesgos psicosociales y al seguimiento del correcto funcionamiento de los Centros Día y Centros de Protección de la población envejeciente en Cundinamarca, asegurando la implementación efectiva de los programas y proyectos de atención integral.</t>
  </si>
  <si>
    <t>Prestación de servicios profesionales orientados a la articulación y seguimiento de las acciones relacionadas con los riesgos psicosociales y el funcionamiento de los Centros Día y Centros de Protección de la población envejeciente en el departamento de Cundinamarca, garantizando la correcta implementación de los programas y el uso adecuado de los recursos de la Estampilla Adulto Mayor.</t>
  </si>
  <si>
    <t>Prestación de servicios profesionales especializados en atención psicosocial a la población envejeciente, especialmente en los Centros Día y Centros de Vida de Cundinamarca, realizando seguimiento a los programas y proyectos relacionados con la protección integral y el bienestar de dicha población, incluyendo la supervisión y control del uso adecuado de los recursos de estampilla destinados al adulto mayor.</t>
  </si>
  <si>
    <t>Prestación de servicios para la ejecución de actividades administrativas orientadas al seguimiento, control y evaluación de programas, proyectos y convenios, con énfasis en las acciones psicosociales y en la adecuada gestión de los recursos provenientes de la Estampilla Departamental para el Adulto Mayor, garantizando la eficiencia, la transparencia y el cumplimiento de los objetivos institucionales.</t>
  </si>
  <si>
    <t>Prestación de servicios profesionales para la supervisión, seguimiento y fortalecimiento de la gestión administrativa y financiera de los programas de protección integral para la población adulta mayor, asegurando el uso eficiente, transparente y responsable de los recursos provenientes de la Estampilla Adulto Mayor.</t>
  </si>
  <si>
    <t>Prestación de servicios profesionales pedagógicos para el desarrollo de capacitaciones orientadas al proceso de caracterización, seguimiento y control de la ejecución de los recursos de la estampilla adulto mayor departamental</t>
  </si>
  <si>
    <t>Prestación de servicios profesionales para la administración y gestión financiera de programas y proyectos orientados a la población adulta mayor, con especial atención en la supervisión, control y registro del uso eficiente de los recursos provenientes de la Estampilla Adulto Mayor.</t>
  </si>
  <si>
    <t>Prestación de servicios de apoyo a la gestión para el desarrollo de actividades psicosociales y administrativas relacionadas con el seguimiento de acciones orientadas a la protección de las personas mayores de 60 años beneficiarias de los recursos de estampilla en el Departamento de Cundinamarca</t>
  </si>
  <si>
    <t>Prestación de servicios para la gestión administrativa, contable y financiera de programas dirigidos a personas mayores de 60 años en situación de vulnerabilidad, beneficiarias de los recursos provenientes de la Estampilla Adulto Mayor en el departamento de Cundinamarca.</t>
  </si>
  <si>
    <t>Prestar servicios profesionales para la evaluación y monitoreo de actividades ambientales en Centros Día/Vida de personas mayores de 60 años, así como el seguimiento y control de recursos de estampilla en el departamento de Cundinamarca</t>
  </si>
  <si>
    <t>Prestación de servicios profesionales para la planificación, organización y coordinación de actividades administrativas y operativas de los programas dirigidos a la población adulta mayor del departamento de Cundinamarca, asegurando eficiencia en la gestión de la información, documentación y procesos internos de la Secretaría de lo Social y la Familia.</t>
  </si>
  <si>
    <t>Prestación de servicios profesionales para el desarrollo de actividades administrativas, contables y financieras relacionadas con la ejecución de programas y proyectos de protección integral a la población adulta mayor, especialmente con la ejecución, seguimiento y control de la inversión de los recursos de estampilla adulto mayor departamental</t>
  </si>
  <si>
    <t>Prestación de servicios profesionales pedagógicos para la implementación y seguimiento de programas que promuevan iniciativas productivas sostenibles y la preservación del medio ambiente, dirigidos a personas mayores de 60 años, población con discapacidad y cuidadores en el departamento de Cundinamarca</t>
  </si>
  <si>
    <t>Prestación de servicios profesionales para brindar acompañamiento administrativo y financiero a personas mayores de 60 años, población con discapacidad y cuidadores, en la ejecución y seguimiento de sus iniciativas productivas dentro de la Meta 249, garantizando la correcta implementación de los programas y la transparencia en la gestión de los recursos en el departamento de Cundinamarca</t>
  </si>
  <si>
    <t>Prestación de servicios profesionales para el acompañamiento administrativo y financiero a personas mayores de 60 años, población con discapacidad y/o cuidadores, en la formulación, seguimiento y ejecución de iniciativas productivas en el marco de la Meta 249, promoviendo el adecuado manejo de los recursos y la inclusión social en el departamento de Cundinamarca.</t>
  </si>
  <si>
    <t>Prestación de servicios profesionales para el desarrollo de actividades administrativas y de articulación relacionadas con el proceso de entrega de iniciativas productivas dirigidas a personas mayores de 60 años, población con discapacidad y/o cuidadores del departamento de Cundinamarca.</t>
  </si>
  <si>
    <t>Prestación de servicios profesionales pedagógicos para la planificación, acompañamiento y seguimiento de programas y proyectos destinados a fortalecer iniciativas productivas y de desarrollo tecnológico, dirigidas a personas mayores de 60 años, población con discapacidad y cuidadores en el departamento de Cundinamarca</t>
  </si>
  <si>
    <t>Prestación de servicios profesionales para el desarrollo de actividades contables y financieras vinculadas a la ejecución de programas y proyectos de protección integral dirigidos a la población vulnerable del departamento, con especial énfasis en las acciones orientadas a la promoción de iniciativas productivas para personas mayores de 60 años, población con discapacidad y/o cuidadores.</t>
  </si>
  <si>
    <t>Prestación de servicios profesionales orientados al bienestar y mejoramiento de la calidad de vida de personas mayores de 60 años, población con discapacidad y/o cuidadores, mediante la implementación de iniciativas productivas y el seguimiento de programas y proyectos relacionados con su protección integral.</t>
  </si>
  <si>
    <t>Prestación de servicios profesionales para la gestión administrativa y financiera de personas mayores de 60 años, población con discapacidad y cuidadores, en la planificación, ejecución y seguimiento de proyectos productivos de la Meta 249, asegurando la correcta administración de recursos y promoviendo la inclusión social en el departamento de Cundinamarca</t>
  </si>
  <si>
    <t>Prestación de servicios profesionales para la planificación, ejecución y control de actividades financieras orientadas al seguimiento y supervisión de las iniciativas productivas entregadas a la población vulnerable del departamento, personas mayores de 60 años, población con discapacidad y/o cuidadores.</t>
  </si>
  <si>
    <t>Prestación de servicios profesionales para el diseño y ejecución de estrategias pedagógicas orientadas a fortalecer habilidades en artes, oficios e innovación tecnológica, promoviendo la autosostenibilidad de personas mayores de 60 años, población con discapacidad y cuidadores en Cundinamarca.</t>
  </si>
  <si>
    <t>Prestación de servicios profesionales especializados para la asistencia y asesoría en la recolección, consolidación, análisis y reporte de información administrativa y financiera de iniciativas productivas presentadas por personas mayores de 60 años, población con discapacidad y cuidadores, asegurando el cumplimiento de la Meta 249 en Cundinamarca</t>
  </si>
  <si>
    <t>Prestación de servicios profesionales para el diseño e implementación de estrategias didácticas y pedagógicas orientadas a fortalecer competencias en artes y oficios, con el objetivo de impulsar iniciativas productivas que fomenten la autosostenibilidad en personas mayores, personas con discapacidad y cuidadores en el departamento de Cundinamarca</t>
  </si>
  <si>
    <t>Prestación de servicios profesionales orientados a la coordinación en los procesos administrativos y financieros necesarios para la implementación, seguimiento y fortalecimiento de las iniciativas productivas dirigidas a promover la autosostenibilidad de las personas mayores de 60 años, la población con discapacidad y/o sus cuidadores en el departamento de Cundinamarca</t>
  </si>
  <si>
    <t xml:space="preserve">Prestación de servicios profesionales para el desarrollo de estrategias pedagógicas que fortalezcan capacidades productivas, artísticas y tecnológicas, promoviendo la inclusión social y la calidad de vida de personas mayores de 60 años, población con discapacidad y cuidadores en Cundinamarca. </t>
  </si>
  <si>
    <t>Prestación de servicios profesionales orientados al seguimiento y control de los programas y proyectos de promoción del envejecimiento activo, dirigidos a garantizar la integridad de la población adulta mayor y al fortalecimiento de los Centros Día/Vida del departamento de Cundinamarca.</t>
  </si>
  <si>
    <t>Prestación de servicios profesionales para el monitoreo y evaluación de la infraestructura de los Centros Día/Vida, con el fin de fortalecer estos espacios y garantizar su adecuado funcionamiento, en cumplimiento de la Meta 77, así como para el seguimiento de los subsidios monetarios destinados a personas mayores de 60 años en situación de vulnerabilidad y a la población con discapacidad del departamento de Cundinamarca.</t>
  </si>
  <si>
    <t>Prestación de servicios profesionales orientados al desarrollo de acciones en salud y protección dirigidas a personas mayores de 60 años y  sus cuidadores, así como al fortalecimiento funcional y operativo de los Centros Vida/Día destinados a la población envejeciente del departamento de Cundinamarca.</t>
  </si>
  <si>
    <t>Prestación de servicios profesionales para la ejecución de actividades administrativas y financieras vinculadas a programas y proyectos de protección integral de las personas mayores de 60 años en el Departamento de Cundinamarca.</t>
  </si>
  <si>
    <t>Prestar servicios profesionales para el desarrollo de actividades relacionadas con el afrontamiento de riesgos psicosociales, estrategias, talleres y programas dirigidos a personas mayores de 60 años del departamento de Cundinamarca</t>
  </si>
  <si>
    <t>Prestación de servicios profesionales para el diseño y desarrollo de estrategias, talleres y actividades de atención y promoción, orientadas a fortalecer la seguridad, la salud y la integridad de las personas mayores de 60 años en el departamento de Cundinamarca.</t>
  </si>
  <si>
    <t>Prestación de servicios profesionales para el desarrollo de actividades administrativas de seguimiento y control en programas y proyectos relacionados con aspectos psicosociales y convenios de estampilla dirigidos al adulto mayor en el departamento de Cundinamarca, garantizando la correcta implementación y operación de los recursos asignados.</t>
  </si>
  <si>
    <t>Prestación de servicios profesionales orientados al bienestar y al mejoramiento de la calidad de vida de las personas mayores de 60 años del departamento de Cundinamarca, mediante el seguimiento, control y apoyo a la ejecución de programas y proyectos relacionados con su protección integral.</t>
  </si>
  <si>
    <t>Coordinar y articular las redes de protección y apoyo junto con las acciones normativas y psicosociales que generen tejido social en torno a la seguridad e integridad física y emocional de las personas mayores vulneradas y VCA</t>
  </si>
  <si>
    <t xml:space="preserve"> para el cumplimiento del programa "DESARROLLO INTEGRAL DE LA PRIMERA INFANCIA A LA JUVENTUD, Y FORTALECIMIENTO DE LAS CAPACIDADES DE LAS FAMILIAS DE NIÑAS, NIÑOS Y ADOLESCENTES" en el departamento de Cundinamarca, para promover en el departamento acciones de protección social para el restablecimiento de derechos de la población en condiciones especiales, mediante la implementación de medidas de asistencia, atención y rehabilitación, que permitan la consolidación de oportunidades de diálogo y convivencia como pilares de progreso.</t>
  </si>
  <si>
    <t>para el cumplimiento del proyecto "ASISTENCIA PSICOSOCIAL Y JURÍDICA A LAS PERSONAS MAYORES EN EL DEPARTAMENTO DE CUNDINAMARCA" , promoviendo el desarrollo integral de las personas con discapacidad que se encuentran en situación de abandono social y pobreza y así beneficiar a la población con discapacidad y/o sus cuidadores en situación de vulnerabilidad y pobreza con dificultad para acceder a recursos económicos.</t>
  </si>
  <si>
    <t>para el cumplimiento del programa " ATENCIÓN INTEGRAL DE POBLACIÓN EN SITUACIÓN PERMANENTE DE DESPROTECCIÓN SOCIAL Y/O FAMILIAR" en el departamento de Cundinamarca, para promover en el departamento acciones de protección social para el restablecimiento de derechos de la población en condiciones especiales, mediante la implementación de medidas de asistencia, atención y rehabilitación, que permitan la consolidación de oportunidades de diálogo y convivencia como pilares de progreso.</t>
  </si>
  <si>
    <t>para el cumplimiento del proyecto “FORTALECIMIENTO DE LAS ACCIONES SOCIALES PARA LA POBLACIÓN ADULTO MAYOR, QUE SE ENCUENTRA EN SITUACIÓN DE POBREZA Y VULNERABILIDAD EN EL DEPARTAMENTO DE CUNDINAMARCA” , promoviendo el desarrollo integral de las personas con discapacidad que se encuentran en situación de abandono social y pobreza y así beneficiar a la población con discapacidad y/o sus cuidadores en situación de vulnerabilidad y pobreza con dificultad para acceder a recursos económicos.</t>
  </si>
  <si>
    <t>Apoyo técnico y administrativo al fortalecimiento de los centros día por medio de la caracterización, selección, ejecución, seguimiento y control de la entrega de la dotación a los centros día para el adulto mayor.</t>
  </si>
  <si>
    <t>esto permite dar cumplimiento al programa "Inclusión social y productiva para la población en situación de vulnerabilidad", el cual garantizara el desarrollo integral y la vida digna de la población, desde el momento de nacer hasta la vejez.</t>
  </si>
  <si>
    <t>lo cual permitirá el cumplimiento del proyecto “Apoyo de iniciativas productivas para la promoción del desarrollo tecnológico y ambiental de la población con discapacidad, adultos mayores y/o cuidadores del Departamento de Cundinamarca" y así promover el desarrollo integral del adulto mayor  y poblacion con discapacidad que se encuentra en situación de abandono social y pobreza,  en situación de vulnerabilidad para acceder a recursos económicos.</t>
  </si>
  <si>
    <t>Seguimiento y control de los elementos entregados</t>
  </si>
  <si>
    <t>Apoyo profesional, tecnico y administrativo al seguimiento y control a la entrega de subsidios monetarios y de novedades.</t>
  </si>
  <si>
    <t>lo cual permitirá el cumplimiento del proyecto “Apoyo financiero al adulto mayor, las personas con discapacidad o cuidadores, en estado de vulnerabilidad, mediante subsidios monetarios en el Departamento de Cundinamarca" y así promover el desarrollo integral del adulto mayor que se encuentra en situación de abandono social y pobreza, beneficiando adultos mayores en situación de vulnerabilidad y pobreza con dificultad para acceder a recursos económicos.</t>
  </si>
  <si>
    <t xml:space="preserve">Apoyo tecnico y administrativo a la caracterizacion, selección, ejecucion, seguimiento y control de la inversion de los recursos de estampilla adulto mayor y capacitación de las secretarías municipales en la correcta ejecución de los recursos.
</t>
  </si>
  <si>
    <t>esto permite dar cumplimiento al programa "ATENCIÓN INTEGRAL DE POBLACIÓN EN SITUACIÓN PERMANENTE DE DESPROTECCIÓN SOCIAL Y/O FAMILIAR", el cual Garantizara el desarrollo integral y la vida digna de la población, desde el momento de nacer hasta la vejez.</t>
  </si>
  <si>
    <t>lo cual permitirá el cumplimiento del proyecto "FORTALECIMIENTO DE LAS ACCIONES SOCIALES PARA LA POBLACIÓN ADULTO MAYOR, QUE SE ENCUENTRA EN SITUACIÓN DE POBREZA Y VULNERABILIDAD EN EL DEPARTAMENTO DE CUNDINAMARCA" y así Promover el desarrollo integral del adulto mayor que se encuentra en situación de abandono social y pobreza, beneficiando adultos mayores en situación de vulnerabilidad y pobreza con dificultad para acceder a recursos económicos.</t>
  </si>
  <si>
    <t>PRESTACIÓN 
DE  SERVICIOS  PROFESIONALES ESPECIALIZADOS EN 
TEMAS JURÍDICOS Y CONTRACTUALES DE 
LA SECRETARIA DE LO SOCIAL Y LA FAMILIA 
PARA EL CUMPLIMIENTO DE ACTIVIDADES 
ENFOCADAS A LA POBLACIÓN ADULTO 
MAYOR</t>
  </si>
  <si>
    <t>PRESTACIÓN  DE  SERVICIOS  PROFESIONALES PARA EL DESARROLLO DE 
ACTIVIDADES  FORMACIÓN ACADEMICA ADMINISTRATIVAS   RELACIONADAS CON LA EJECUCIÓN DE 
PROGRAMAS Y PROYECTOS  DE 
PROTECCIÓN INTEGRAL A CARGO DE LA 
SECRETARIA DE LO SOCIAL Y LA FAMILIA.</t>
  </si>
  <si>
    <t>517-26</t>
  </si>
  <si>
    <t>520-26</t>
  </si>
  <si>
    <t>1516-26</t>
  </si>
  <si>
    <t>PRESTACIÓN  DE  SERVICIOS  PROFESIONALES PARA EL DESARROLLO DE 
LA GESTION FINANCIERA DE LA SECRETARIA 
DE LO SOCIAL Y LA FAMILIA, ESPECIALMENTE  CON ASUNTOS DE ATENCION A ADULTO  MAYOR</t>
  </si>
  <si>
    <t>689-26</t>
  </si>
  <si>
    <t>Prestar servicios profesionales especializados  en la gestión financiera de la Secretaría de de  Social y La Familia del Departamento de  Cundinamarca</t>
  </si>
  <si>
    <t>690-26</t>
  </si>
  <si>
    <t>PRESTACIÓN  DE  SERVICIOS  PROFESIONALES PARA LA REVISIÓN,  COMUNICACION Y PUBLICIDAD DE LA  EJECUCIÓN  FORMACIÓN ACADEMICA  DE  LOS  PROGRAMAS,  PROYECTOS Y ESTRATEGIAS  A CARGO DE  LA SECRETARÍA DE LO SOCIAL Y LA FAMILIA</t>
  </si>
  <si>
    <t>865-26</t>
  </si>
  <si>
    <t>PRESTACIÓN DE SERVICIOS DE APOYO A LA 
GESTIÓN  FORMACIÓN ACADEMICAPARA  DESARROLLO  DE 
ADMNISTRATIVOS  ACOMPAÑAR  LOS  EL  PROCESOS 
Y  CONTRACTUALES  RELACIONADOS CON LA SECRETARIA DE LO 
SOCIAL Y LA FAMILIA, ESPECIALMENTE LOS  
RELACIONADOS CON ADULTO MAYOR.</t>
  </si>
  <si>
    <t>1320-26</t>
  </si>
  <si>
    <t>PRESTACIÓN  DE  SERVICIOS  PROFESIONALES ESPECIALIZADOS EN  MATERIA JURÍDICA Y CONTRACTUAL,  ESPECIALMENTE EN EL DESARROLLO DE  PROYECTOS DE LA SECRETARIA DE LO  SOCIAL Y LA FAMILIA</t>
  </si>
  <si>
    <t>435-26</t>
  </si>
  <si>
    <t>PRESTACIÓN  DE  SERVICIOS  PROFESIONALES PARA LA REVISIÓN,  REGISTRO Y VALIDACIÓN DE LOS PROCESOS  ADMINISTRATIVOS  FORMACIÓN ACADEMICA FINANCIEROS  CORRESPONDIENTES A LA SECRETARIA DE  LO SOCIAL Y LA FAMILIA</t>
  </si>
  <si>
    <t>420-26</t>
  </si>
  <si>
    <t>Prestación de servicios profesionales para el  desarrollo de  la  gestión  financiera  y  administrativa de la Secretaría de lo Social y la  Familia del Departamento de Cundinamarca.</t>
  </si>
  <si>
    <t>458-26</t>
  </si>
  <si>
    <t>PRESTAR SERVICIOS PROFESIONALES EN  LA SECRETARIA DE LO SOCIAL Y LA FAMILIA  PARA   REALIZAR  EL  SEGUIMIENTO  ADMINISTRATIVO Y FINANCIERO A LOS  PROYECTOS Y PROGRAMAS QUE SE  DESARROLLEN EN EL MARCO DEL PLAN DE  DESARROLLO</t>
  </si>
  <si>
    <t>461-26</t>
  </si>
  <si>
    <t>PRESTACIÓN  DE  SERVICIOS  PROFESIONALES  ESPECIALIZADOS 
ENCAMINADOS A FORTALECER LOS  ESPACIOS  DE  INTEGRACIÓN  Y  PARTICIPACIÓN JUVENIL POR MEDIO DEL  ACOMPAÑAMIENTO, ORGANIZACIÓN Y  PROMOCIÓN DE ACTIVIDADES A TE,  CULTURA RECREACION Y DEPORTE EN LOS  MUNICIPIOS DEL DEPARTAMENTO.</t>
  </si>
  <si>
    <t>518-26</t>
  </si>
  <si>
    <t>PRESTACIÓN  DE  SERVICIOS  PROFESIONALES ESPECIALIZADOS PARA EL  ASESORAMIENTO 
 JURIDICO,  CONTRACTUAL Y ADMINISTRATIVO  EN LOS  PROCESOS ADELANTADOS POR LA  SECRETARIA DE LO SOCIAL Y LA FAMILIA.</t>
  </si>
  <si>
    <t>463-26</t>
  </si>
  <si>
    <t>PRESTACIÓN  DE  SERVICIOS 
PROFESIONALES  PARA  ADELANTAR  ACTIVIDADES FINANCIERAS RELACIONADAS  CON EL GIRO DE ESTAMPILLA DE ADULTO  MAYOR  LOS  MUNICIPIOS  DEPARTAMENTO DE CUNDINAMARCA</t>
  </si>
  <si>
    <t>1396-26</t>
  </si>
  <si>
    <t>PRESTACIÓN DE SERVICIOS PROFESIONALES ESPECIALIZADOS PARA EL DESARROLLO DE ACTIVIDADES ADMINISTRATIVAS RELACIONADAS CON EL REGISTRO Y MONITOREO DE INFORMACIÓN DE PROGRAMAS Y PROYECTOS, ESPECIALMENTE LOS RELACIONADOS CON EL BIENESTAR DE LAS PERSONAS MAYORES</t>
  </si>
  <si>
    <t>459-26</t>
  </si>
  <si>
    <t>PRESTACIÓN  DE  SERVICIOS  PROFESIONALES ENCAMINADOS A LA 
ELABORACIÓN Y SEGUIMIENTO DE LAS  ADMINISTRATIVAS  Y  FINANCIERAS DESARROLLADAS PARA EL  CUMPLIMIENTO DE METAS DE LA  SECRETARIA DELO SOCIAL Y LA FAMILIA</t>
  </si>
  <si>
    <t>698-26</t>
  </si>
  <si>
    <t>PRESTACIÓN  DE  SERVICIOS  PROFESIONALES EN EL DESARROLLO DE 
LOS COMPONENTES FINANCIEROS QUE 
ESTÁN A CARGO DE LA SECRETARIA DE LO  Y  LA  FAMILIA  PARA  EL  CUMPLIMIENTO DE LOS PROGRAMAS Y  PROYECTOS.</t>
  </si>
  <si>
    <t>1324-26</t>
  </si>
  <si>
    <t>PRESTAR SERVICIOS PROFESIONALES  ESPECIALIZADOS  EN  GESTION  CONTRACTUAL Y ADMINISTRATIVA PARA  LOS PROCESOS ADELANTADOS POR LA  SECRETARÍA DE LO SOCIAL Y LA FAMILIA  DEL DEPARTAMENTO DE CUNDINAMARCA.</t>
  </si>
  <si>
    <t>71-26</t>
  </si>
  <si>
    <t>PRESTAR SERVICIOS PROFESIONALES ESPECIALIZADOS 
 EN GESTION  CONTRACTUAL,  JURÍDICA Y  ADMINISTRATIVA A LA SECRETARÍA DE DE  SOCIAL Y LA FAMILIA DEL DEPARTAMENTO  DE CUNDINAMARCA</t>
  </si>
  <si>
    <t>89-26</t>
  </si>
  <si>
    <t>Prestación de servicios profesionales para el 
diseño y ejecución de estrategias orientadas al 
envejecimiento activo y al acompañamiento 
psicosocial, con el propósito de optimizar la 
calidad de vida de las personas mayores de 60 
años en el Departamento de Cundinamarca</t>
  </si>
  <si>
    <t>90-26</t>
  </si>
  <si>
    <t>Prestación de servicios profesionales para 
desarrollar estrategias, talleres y programas para 
un envejecimiento activo, dirigidos a la población 
de personas mayores de 60 años del 
departamento de Cundinamarca.</t>
  </si>
  <si>
    <t>1055-26</t>
  </si>
  <si>
    <t>Prestación de servicios profesionales para el 
registro, consolidación y análisis de información 
de los beneficiarios de subsidios monetarios, con 
el fin de optimizar el control y seguimiento de los 
recursos destinados a personas mayores, 
población con discapacidad y cuidadores del 
departamento de Cundinamarca</t>
  </si>
  <si>
    <t>1063-26</t>
  </si>
  <si>
    <t>Prestación de servicios profesionales financieros  y  contables para el registro, verificación,  seguimiento y control del giro y entrega de 
subsidios monetarios destinados a personas 
mayores de 60 años y a la población con 
discapacidad del departamento de  Cundinamarca.</t>
  </si>
  <si>
    <t>1404-26</t>
  </si>
  <si>
    <t>1268-26</t>
  </si>
  <si>
    <t>1190-26</t>
  </si>
  <si>
    <t>1405-26</t>
  </si>
  <si>
    <t>1592-26</t>
  </si>
  <si>
    <t>1627-26</t>
  </si>
  <si>
    <t>LUCIA DEL PILAR CASTRO MESA</t>
  </si>
  <si>
    <t>DIANA ALEXANDRA RODRIGUEZ MORENO</t>
  </si>
  <si>
    <t>OK REVISADO CON LA SEGUNDA LISTA</t>
  </si>
  <si>
    <t>LUZ YINETH HERRERA GÓMEZ</t>
  </si>
  <si>
    <t>ROSA DAYANA CULMA</t>
  </si>
  <si>
    <t>1628-26</t>
  </si>
  <si>
    <t>1686-26</t>
  </si>
  <si>
    <t>2312-26</t>
  </si>
  <si>
    <t>2130-26</t>
  </si>
  <si>
    <t>2174-26</t>
  </si>
  <si>
    <t>2175-26</t>
  </si>
  <si>
    <t>2222-26</t>
  </si>
  <si>
    <t>2224-26</t>
  </si>
  <si>
    <t>2227-26</t>
  </si>
  <si>
    <t>2230-26</t>
  </si>
  <si>
    <t>2233-26</t>
  </si>
  <si>
    <t>2235-26</t>
  </si>
  <si>
    <t>2256-26</t>
  </si>
  <si>
    <t>2427-26</t>
  </si>
  <si>
    <t>2167-26</t>
  </si>
  <si>
    <t>2169-26</t>
  </si>
  <si>
    <t>2170-26</t>
  </si>
  <si>
    <t>2171-26</t>
  </si>
  <si>
    <t>2173-26</t>
  </si>
  <si>
    <t>enviada 2 veces</t>
  </si>
  <si>
    <t>2478-26</t>
  </si>
  <si>
    <t>enviado dos veces</t>
  </si>
  <si>
    <t>2875-26</t>
  </si>
  <si>
    <t>2876-26</t>
  </si>
  <si>
    <t>2886-26</t>
  </si>
  <si>
    <t>2888-26</t>
  </si>
  <si>
    <t>2889-26</t>
  </si>
  <si>
    <t>2890-26</t>
  </si>
  <si>
    <t>2891-26</t>
  </si>
  <si>
    <t>2892-26</t>
  </si>
  <si>
    <t>2893-26</t>
  </si>
  <si>
    <t>2894-26</t>
  </si>
  <si>
    <t>2895-26</t>
  </si>
  <si>
    <t>2896-25</t>
  </si>
  <si>
    <t>2897-26</t>
  </si>
  <si>
    <t>2899-26</t>
  </si>
  <si>
    <t>2900-26</t>
  </si>
  <si>
    <t>2935-26</t>
  </si>
  <si>
    <t>2946-26</t>
  </si>
  <si>
    <t>2947-26</t>
  </si>
  <si>
    <t>2948-26</t>
  </si>
  <si>
    <t>2949-26</t>
  </si>
  <si>
    <t>2950-26</t>
  </si>
  <si>
    <t>2951-26</t>
  </si>
  <si>
    <t>2952-26</t>
  </si>
  <si>
    <t>29-53</t>
  </si>
  <si>
    <t>2954-26</t>
  </si>
  <si>
    <t>2955-26</t>
  </si>
  <si>
    <t>2957-26</t>
  </si>
  <si>
    <t>2958-26</t>
  </si>
  <si>
    <t>29259-26</t>
  </si>
  <si>
    <t>3032-26</t>
  </si>
  <si>
    <t>3111-26</t>
  </si>
  <si>
    <t>3112-26</t>
  </si>
  <si>
    <t>Solicitatron anulación del concepto</t>
  </si>
  <si>
    <t>3479-26</t>
  </si>
  <si>
    <t>3485-26</t>
  </si>
  <si>
    <t>3761-26</t>
  </si>
  <si>
    <t>YESIKA PAOLA HERNANDEZ</t>
  </si>
  <si>
    <t>3770-26</t>
  </si>
  <si>
    <t>CAMILO PINEDA</t>
  </si>
  <si>
    <t>3793-26</t>
  </si>
  <si>
    <t>3467-26</t>
  </si>
  <si>
    <t>3468-26</t>
  </si>
  <si>
    <t>3478-26</t>
  </si>
  <si>
    <t>3481-26</t>
  </si>
  <si>
    <t>3482-26</t>
  </si>
  <si>
    <t>3483-26</t>
  </si>
  <si>
    <t>3484-26</t>
  </si>
  <si>
    <t>3486-26</t>
  </si>
  <si>
    <t>3409-26</t>
  </si>
  <si>
    <t>3527-26</t>
  </si>
  <si>
    <t>3547-26</t>
  </si>
  <si>
    <t>LUIS FERNANDO ROJAS DUEÑAS</t>
  </si>
  <si>
    <t>3548-25</t>
  </si>
  <si>
    <t>VIVIANA MEDINA</t>
  </si>
  <si>
    <t>3549-26</t>
  </si>
  <si>
    <t>3550-26</t>
  </si>
  <si>
    <t>3553-26</t>
  </si>
  <si>
    <t>MAYRA ALEJANDRA SAAVEDRA</t>
  </si>
  <si>
    <t>ZULMA LISETH CANO</t>
  </si>
  <si>
    <t>3554-26</t>
  </si>
  <si>
    <t>3608-26</t>
  </si>
  <si>
    <t>LUIS ALBERTO BOHORQUEZ</t>
  </si>
  <si>
    <t xml:space="preserve">
Prestación de servicios profesionales para el 
diseño e implementación de estrategias y 
actividades  de integración 
y 
promoción 
orientadas al fortalecimiento de la seguridad, la 
salud y la integridad de las personas mayores de 
60 años, así como para el seguimiento y control 
de la dotación entregada a los Centros Vida/Día 
en el departamento de Cundinamarca.</t>
  </si>
  <si>
    <t>COMPLETAR INFORMACIÓN DE LA ACTIVIDAD Y JUSTIFICACIONES Y CEDULA</t>
  </si>
  <si>
    <t xml:space="preserve">
Prestar  servicios 
profesionales  para 
la  capacitación y acompañamiento a los centros 
día/vida de personas mayores del Departamento 
de Cundinamarca, y para la atención de 
requerimientos   de carácter 
jurídico  y  administrativo asociados a la protección y 
atención integral de la población adulta mayor en 
el ámbito departamental.</t>
  </si>
  <si>
    <t>Prestación de servicios profesionales en el 
ámbito jurídico y contractual, enfocados en el 
registro, seguimiento y monitoreo de información 
de programas y proyectos, especialmente 
aquellos orientados a la protección integral de la 
población adulta mayor.</t>
  </si>
  <si>
    <t>COMPLETAR ACTIVIDAD Y JUSTIFICACIONES</t>
  </si>
  <si>
    <t>COMPLETAR ACTIVIDAD , JUSTIFICACIONES Y CEDULA</t>
  </si>
  <si>
    <t>Prestación de servicios profesionales para el 
registro, seguimiento y trazabilidad de los 
recursos de la Estampilla Adulto Mayor, 
asegurando la adecuada ejecución de los 
procesos financieros y administrativos asociados 
a los programas y proyectos destinados a la 
población mayor de 60 años en el departamento 
de Cundinamarca.</t>
  </si>
  <si>
    <t>Prestación de servicios profesionales para el seguimiento, verificación y gestión de los recursos de la Estampilla del Adulto Mayor en los municipios del departamento de Cundinamarca, asegurando su correcta destinación en favor de la población adulta mayor en situación de 
vulnerabilidad y pobreza</t>
  </si>
  <si>
    <t>Prestación de servicios de apoyo a la gestión 
para el seguimiento y monitoreo de las acciones 
dirigidas a la protección de la población 
envejeciente, beneficiaria de los recursos 
provenientes de la Estampilla Adulto Mayor en el 
departamento de Cundinamarca</t>
  </si>
  <si>
    <t>Prestación de servicios profesionales destinados 
al fortalecimiento, estructuración y seguimiento 
de los procesos administrativos y financieros 
asociados a la ejecución de programas de 
atención integral para la población adulta mayor, 
asegurando el uso adecuado, eficiente y 
transparente de los recursos provenientes de la 
Estampilla Adulto Mayor.</t>
  </si>
  <si>
    <t>Prestación de servicios profesionales orientados 
a la organización y verificación de los procesos 
administrativos y financieros relacionados con el 
desarrollo de programas de protección integral dirigidos a 
la 
población adulta mayor, 
garantizando la correcta gestión y destinación de 
los recursos provenientes de la Estampilla Adulto 
Mayor.</t>
  </si>
  <si>
    <t>Prestar servicios de apoyo a la gestión para 
acompañar el desarrollo de los procesos 
administrativos de la Secretaría de lo Social y la 
Familia, especialmente aquellos relacionados 
con la atención a la población adulta mayor.</t>
  </si>
  <si>
    <t>MATEO GARCIA PATARROYO</t>
  </si>
  <si>
    <t>SONIA INES SILVA GOMEZ</t>
  </si>
  <si>
    <t>HAROLD RICARDO REYES CASTAÑEDA</t>
  </si>
  <si>
    <t>JHON JAIRO TORRES MORALES</t>
  </si>
  <si>
    <t>JULIO EDUARDO RUBIO GAMBA</t>
  </si>
  <si>
    <t>JURGE ALIRIO NOGALES VANEGAS</t>
  </si>
  <si>
    <t>LAURA MARIA RAMIREZ PUENTES</t>
  </si>
  <si>
    <t>NICOLAS CARVAJAL BELTRAN</t>
  </si>
  <si>
    <t>JUAN DAVID LUQUE GUTIERREZ</t>
  </si>
  <si>
    <t>WEIMAR BEJARANO VIRGUEZ</t>
  </si>
  <si>
    <t>YUDY CONSTANZA ROJAS RUIZ</t>
  </si>
  <si>
    <t>Pago de subsidios monetarios a personas mayores, personas con discapacidad o sus cuidadores en el Departamento de  Cundinamarca correspondiente al mes de Marzo y Abril 2026.</t>
  </si>
  <si>
    <t>Servicios para la comunidad, sociales y personales</t>
  </si>
  <si>
    <t>2.3.2.02.02.009</t>
  </si>
  <si>
    <t>Entrega de subsidio de TRANSPORTE RURAL a la población seleccionada de acuerdo al cumplimiento de requisitos establecido - ADULTO MAYOR</t>
  </si>
  <si>
    <t xml:space="preserve"> Entrega de subsidio económico a la población seleccionada de acuerdo al cumplimiento de requisitos establecido - ADULTO MAYOR</t>
  </si>
  <si>
    <t>Entrega de subsidio económico a la población seleccionada de acuerdo al cumplimiento de requisitos establecido - POBLACIÓN CON DISCAPACIDAD</t>
  </si>
  <si>
    <t xml:space="preserve">Pago de subsidios monetarios a personas mayores, personas con discapacidad y a sus cuidadores en el Departamento de Cundinamarca, correspondiente a los meses de marzo y abril de 2026, se realizó en cumplimiento del programa “Inclusión social y productiva para la población en situación de vulnerabilidad”. Estos recursos están destinados a mejorar la calidad de vida de los beneficiarios, permitiéndoles atender necesidades esenciales como alimentación, vestuario, alojamiento y demás requerimientos básicos. Con ello se fortalece la seguridad alimentaria, se contribuye a la reducción de la pobreza y se promueve la inclusión social en los 116 municipios del departamento, consolidando el compromiso institucional con la equidad y el bienestar.
</t>
  </si>
  <si>
    <t xml:space="preserve">El pago de subsidios monetarios a personas mayores, personas con discapacidad y a sus cuidadores en el Departamento de Cundinamarca, correspondiente a los meses de marzo y abril de 2026, se realizó en el marco del proyecto “Apoyo financiero al adulto mayor, las personas con discapacidad o cuidadores en estado de vulnerabilidad, mediante subsidios monetarios en el Departamento de Cundinamarca”. Estos recursos constituyen un apoyo directo que los beneficiarios pueden destinar a la satisfacción de necesidades esenciales como alimentación, vestuario, alojamiento y demás requerimientos básicos, contribuyendo a mejorar su calidad de vida. Con ello se garantiza la protección social y el bienestar de las poblaciones más vulnerables, se reducen las brechas de desigualdad y se aseguran condiciones de vida digna. Asimismo, los subsidios fortalecen la seguridad económica, promueven la inclusión social y reafirman el compromiso institucional de Cundinamarca con la equidad y la justicia social.
</t>
  </si>
  <si>
    <t>Abril</t>
  </si>
  <si>
    <t>Transferencia monetaria</t>
  </si>
  <si>
    <t>Pago de subsidios monetarios a personas mayores, personas con discapacidad o sus cuidadores en el Departamento de  Cundinamarca correspondiente al mes de Mayo y Junio 2026.</t>
  </si>
  <si>
    <t>Junio</t>
  </si>
  <si>
    <t>Julio</t>
  </si>
  <si>
    <t>Agosto</t>
  </si>
  <si>
    <t xml:space="preserve">Pago de subsidios monetarios a personas mayores, personas con discapacidad y a sus cuidadores en el Departamento de Cundinamarca, correspondiente a los meses de mayo y junio de 2026, se realizó en cumplimiento del programa “Inclusión social y productiva para la población en situación de vulnerabilidad”. Estos recursos están destinados a mejorar la calidad de vida de los beneficiarios, permitiéndoles atender necesidades esenciales como alimentación, vestuario, alojamiento y demás requerimientos básicos. Con ello se fortalece la seguridad alimentaria, se contribuye a la reducción de la pobreza y se promueve la inclusión social en los 116 municipios del departamento, consolidando el compromiso institucional con la equidad y el bienestar.
</t>
  </si>
  <si>
    <t xml:space="preserve">Pago de subsidios monetarios a personas mayores, personas con discapacidad y a sus cuidadores en el Departamento de Cundinamarca, correspondiente a los meses de  mayo y junio  de 2026, se realizó en cumplimiento del programa “Inclusión social y productiva para la población en situación de vulnerabilidad”. Estos recursos están destinados a mejorar la calidad de vida de los beneficiarios, permitiéndoles atender necesidades esenciales como alimentación, vestuario, alojamiento y demás requerimientos básicos. Con ello se fortalece la seguridad alimentaria, se contribuye a la reducción de la pobreza y se promueve la inclusión social en los 116 municipios del departamento, consolidando el compromiso institucional con la equidad y el bienestar.
</t>
  </si>
  <si>
    <t xml:space="preserve">Pago de subsidios monetarios a personas mayores, personas con discapacidad y a sus cuidadores en el Departamento de Cundinamarca, correspondiente a los meses de  mayo y junio de 2026, se realizó en cumplimiento del programa “Inclusión social y productiva para la población en situación de vulnerabilidad”. Estos recursos están destinados a mejorar la calidad de vida de los beneficiarios, permitiéndoles atender necesidades esenciales como alimentación, vestuario, alojamiento y demás requerimientos básicos. Con ello se fortalece la seguridad alimentaria, se contribuye a la reducción de la pobreza y se promueve la inclusión social en los 116 municipios del departamento, consolidando el compromiso institucional con la equidad y el bienestar.
</t>
  </si>
  <si>
    <t xml:space="preserve">El pago de subsidios monetarios a personas mayores, personas con discapacidad y a sus cuidadores en el Departamento de Cundinamarca, correspondiente a los meses de  mayo y junio  de 2026, se realizó en el marco del proyecto “Apoyo financiero al adulto mayor, las personas con discapacidad o cuidadores en estado de vulnerabilidad, mediante subsidios monetarios en el Departamento de Cundinamarca”. Estos recursos constituyen un apoyo directo que los beneficiarios pueden destinar a la satisfacción de necesidades esenciales como alimentación, vestuario, alojamiento y demás requerimientos básicos, contribuyendo a mejorar su calidad de vida. Con ello se garantiza la protección social y el bienestar de las poblaciones más vulnerables, se reducen las brechas de desigualdad y se aseguran condiciones de vida digna. Asimismo, los subsidios fortalecen la seguridad económica, promueven la inclusión social y reafirman el compromiso institucional de Cundinamarca con la equidad y la justicia social.
</t>
  </si>
  <si>
    <t xml:space="preserve">El pago de subsidios monetarios a personas mayores, personas con discapacidad y a sus cuidadores en el Departamento de Cundinamarca, correspondiente a los meses de  mayo y junio de 2026, se realizó en el marco del proyecto “Apoyo financiero al adulto mayor, las personas con discapacidad o cuidadores en estado de vulnerabilidad, mediante subsidios monetarios en el Departamento de Cundinamarca”. Estos recursos constituyen un apoyo directo que los beneficiarios pueden destinar a la satisfacción de necesidades esenciales como alimentación, vestuario, alojamiento y demás requerimientos básicos, contribuyendo a mejorar su calidad de vida. Con ello se garantiza la protección social y el bienestar de las poblaciones más vulnerables, se reducen las brechas de desigualdad y se aseguran condiciones de vida digna. Asimismo, los subsidios fortalecen la seguridad económica, promueven la inclusión social y reafirman el compromiso institucional de Cundinamarca con la equidad y la justicia social.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</si>
</sst>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8">
    <font>
      <sz val="11"/>
      <color theme="1"/>
      <name val="Calibri"/>
      <charset val="134"/>
      <scheme val="minor"/>
    </font>
    <font>
      <sz val="11"/>
      <color theme="1"/>
      <name val="Calibri"/>
      <family val="2"/>
      <scheme val="minor"/>
    </font>
    <font>
      <sz val="11"/>
      <color theme="1"/>
      <name val="Arial"/>
      <family val="2"/>
    </font>
    <font>
      <sz val="11"/>
      <color theme="0"/>
      <name val="Arial"/>
      <family val="2"/>
    </font>
    <font>
      <b/>
      <sz val="11"/>
      <color theme="0"/>
      <name val="Arial"/>
      <family val="2"/>
    </font>
    <font>
      <b/>
      <sz val="9"/>
      <color indexed="81"/>
      <name val="Tahoma"/>
      <family val="2"/>
    </font>
    <font>
      <sz val="9"/>
      <color indexed="81"/>
      <name val="Tahoma"/>
      <family val="2"/>
    </font>
    <font>
      <b/>
      <sz val="12"/>
      <color theme="1"/>
      <name val="Calibri Light"/>
      <family val="2"/>
      <scheme val="major"/>
    </font>
    <font>
      <b/>
      <sz val="12"/>
      <color theme="1"/>
      <name val="Arial"/>
      <family val="2"/>
    </font>
    <font>
      <sz val="12"/>
      <name val="Arial"/>
      <family val="2"/>
    </font>
    <font>
      <b/>
      <sz val="12"/>
      <color rgb="FF000000"/>
      <name val="Calibri Light"/>
      <family val="2"/>
      <scheme val="major"/>
    </font>
    <font>
      <sz val="12"/>
      <color rgb="FF000000"/>
      <name val="Calibri Light"/>
      <family val="2"/>
      <scheme val="major"/>
    </font>
    <font>
      <sz val="12"/>
      <color theme="1"/>
      <name val="Arial"/>
      <family val="2"/>
    </font>
    <font>
      <sz val="12"/>
      <color theme="1"/>
      <name val="Calibri Light"/>
      <family val="2"/>
      <scheme val="major"/>
    </font>
    <font>
      <sz val="11"/>
      <name val="Calibri"/>
      <family val="2"/>
      <scheme val="minor"/>
    </font>
    <font>
      <sz val="14"/>
      <color theme="1"/>
      <name val="Arial"/>
      <family val="2"/>
    </font>
    <font>
      <b/>
      <sz val="9"/>
      <color rgb="FF000000"/>
      <name val="Calibri Light"/>
      <family val="2"/>
      <scheme val="major"/>
    </font>
    <font>
      <sz val="8"/>
      <name val="Calibri"/>
      <charset val="134"/>
      <scheme val="minor"/>
    </font>
  </fonts>
  <fills count="7">
    <fill>
      <patternFill patternType="none"/>
    </fill>
    <fill>
      <patternFill patternType="gray125"/>
    </fill>
    <fill>
      <patternFill patternType="solid">
        <fgColor rgb="FF002060"/>
        <bgColor indexed="64"/>
      </patternFill>
    </fill>
    <fill>
      <patternFill patternType="solid">
        <fgColor theme="4" tint="-0.499984740745262"/>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thin">
        <color indexed="64"/>
      </bottom>
      <diagonal/>
    </border>
  </borders>
  <cellStyleXfs count="2">
    <xf numFmtId="0" fontId="0" fillId="0" borderId="0"/>
    <xf numFmtId="44" fontId="1" fillId="0" borderId="0" applyFont="0" applyFill="0" applyBorder="0" applyAlignment="0" applyProtection="0"/>
  </cellStyleXfs>
  <cellXfs count="68">
    <xf numFmtId="0" fontId="0" fillId="0" borderId="0" xfId="0"/>
    <xf numFmtId="0" fontId="2" fillId="0" borderId="0" xfId="0" applyFont="1" applyFill="1" applyAlignment="1">
      <alignment horizontal="center" vertical="center" wrapText="1"/>
    </xf>
    <xf numFmtId="164" fontId="2" fillId="0" borderId="0" xfId="1" applyNumberFormat="1" applyFont="1" applyFill="1" applyAlignment="1">
      <alignment horizontal="center" vertical="center" wrapText="1"/>
    </xf>
    <xf numFmtId="0" fontId="2" fillId="0" borderId="0" xfId="0" applyFont="1" applyAlignment="1">
      <alignment horizontal="center" vertical="center" wrapText="1"/>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2" xfId="0" applyFont="1" applyFill="1" applyBorder="1" applyAlignment="1">
      <alignment horizontal="center" vertical="center"/>
    </xf>
    <xf numFmtId="164" fontId="2" fillId="0" borderId="0" xfId="1" applyNumberFormat="1" applyFont="1" applyAlignment="1">
      <alignment horizontal="center" vertical="center" wrapText="1"/>
    </xf>
    <xf numFmtId="164" fontId="12" fillId="0" borderId="3" xfId="1" applyNumberFormat="1" applyFont="1" applyFill="1" applyBorder="1" applyAlignment="1">
      <alignment horizontal="center" vertical="center" wrapText="1"/>
    </xf>
    <xf numFmtId="0" fontId="14"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3" xfId="0" applyFont="1" applyFill="1" applyBorder="1" applyAlignment="1">
      <alignment horizontal="center" vertical="center"/>
    </xf>
    <xf numFmtId="0" fontId="2" fillId="0" borderId="0" xfId="0" applyFont="1" applyFill="1" applyAlignment="1">
      <alignment horizontal="center" vertical="center"/>
    </xf>
    <xf numFmtId="0" fontId="8" fillId="0" borderId="3" xfId="0" applyFont="1" applyFill="1" applyBorder="1" applyAlignment="1">
      <alignment horizontal="center" vertical="center" wrapText="1"/>
    </xf>
    <xf numFmtId="0" fontId="10" fillId="0" borderId="3" xfId="0" applyFont="1" applyFill="1" applyBorder="1" applyAlignment="1">
      <alignment horizontal="center" vertical="center"/>
    </xf>
    <xf numFmtId="0" fontId="11" fillId="0" borderId="3" xfId="0" applyFont="1" applyFill="1" applyBorder="1" applyAlignment="1">
      <alignment horizontal="center" vertical="center"/>
    </xf>
    <xf numFmtId="0" fontId="7" fillId="0" borderId="3" xfId="0" applyFont="1" applyFill="1" applyBorder="1" applyAlignment="1">
      <alignment horizontal="center" vertical="center"/>
    </xf>
    <xf numFmtId="49" fontId="9" fillId="0" borderId="3" xfId="0" applyNumberFormat="1" applyFont="1" applyFill="1" applyBorder="1" applyAlignment="1">
      <alignment horizontal="center" vertical="center" wrapText="1"/>
    </xf>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3"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15" fillId="0" borderId="0" xfId="0" applyFont="1" applyFill="1" applyAlignment="1">
      <alignment horizontal="center" vertical="center" wrapText="1"/>
    </xf>
    <xf numFmtId="0" fontId="10" fillId="4" borderId="3" xfId="0" applyFont="1" applyFill="1" applyBorder="1" applyAlignment="1">
      <alignment horizontal="center" vertical="center"/>
    </xf>
    <xf numFmtId="0" fontId="12" fillId="5" borderId="3" xfId="0" applyFont="1" applyFill="1" applyBorder="1" applyAlignment="1">
      <alignment horizontal="center" vertical="center" wrapText="1"/>
    </xf>
    <xf numFmtId="0" fontId="11" fillId="5" borderId="3" xfId="0" applyFont="1" applyFill="1" applyBorder="1" applyAlignment="1">
      <alignment horizontal="center" vertical="center"/>
    </xf>
    <xf numFmtId="164" fontId="12" fillId="5" borderId="3" xfId="1" applyNumberFormat="1" applyFont="1" applyFill="1" applyBorder="1" applyAlignment="1">
      <alignment horizontal="center" vertical="center" wrapText="1"/>
    </xf>
    <xf numFmtId="0" fontId="12" fillId="5" borderId="0" xfId="0" applyFont="1" applyFill="1" applyAlignment="1">
      <alignment horizontal="center" vertical="center" wrapText="1"/>
    </xf>
    <xf numFmtId="0" fontId="8" fillId="4" borderId="3"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11" fillId="4" borderId="3" xfId="0" applyFont="1" applyFill="1" applyBorder="1" applyAlignment="1">
      <alignment horizontal="center" vertical="center"/>
    </xf>
    <xf numFmtId="0" fontId="12" fillId="4" borderId="3" xfId="0" applyFont="1" applyFill="1" applyBorder="1" applyAlignment="1">
      <alignment horizontal="center" vertical="center" wrapText="1"/>
    </xf>
    <xf numFmtId="164" fontId="12" fillId="4" borderId="3" xfId="1" applyNumberFormat="1" applyFont="1" applyFill="1" applyBorder="1" applyAlignment="1">
      <alignment horizontal="center" vertical="center" wrapText="1"/>
    </xf>
    <xf numFmtId="0" fontId="7" fillId="4" borderId="3" xfId="0" applyFont="1" applyFill="1" applyBorder="1" applyAlignment="1">
      <alignment horizontal="center" vertical="center"/>
    </xf>
    <xf numFmtId="49" fontId="9" fillId="4" borderId="3" xfId="0" applyNumberFormat="1" applyFont="1" applyFill="1" applyBorder="1" applyAlignment="1">
      <alignment horizontal="center" vertical="center" wrapText="1"/>
    </xf>
    <xf numFmtId="0" fontId="14" fillId="4" borderId="3" xfId="0" applyFont="1" applyFill="1" applyBorder="1" applyAlignment="1">
      <alignment horizontal="center" vertical="center" wrapText="1"/>
    </xf>
    <xf numFmtId="0" fontId="12" fillId="4" borderId="0" xfId="0" applyFont="1" applyFill="1" applyAlignment="1">
      <alignment horizontal="center" vertical="center" wrapText="1"/>
    </xf>
    <xf numFmtId="0" fontId="2" fillId="5" borderId="0" xfId="0" applyFont="1" applyFill="1" applyAlignment="1">
      <alignment horizontal="center" vertical="center" wrapText="1"/>
    </xf>
    <xf numFmtId="0" fontId="12" fillId="0" borderId="6"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0" xfId="0" applyFont="1" applyFill="1" applyAlignment="1">
      <alignment horizontal="center" vertical="center" wrapText="1"/>
    </xf>
    <xf numFmtId="0" fontId="16" fillId="4" borderId="3" xfId="0" applyFont="1" applyFill="1" applyBorder="1" applyAlignment="1">
      <alignment horizontal="center" vertical="center"/>
    </xf>
    <xf numFmtId="164" fontId="4" fillId="3" borderId="2" xfId="1" applyNumberFormat="1" applyFont="1" applyFill="1" applyBorder="1" applyAlignment="1">
      <alignment horizontal="center" vertical="center"/>
    </xf>
    <xf numFmtId="0" fontId="16" fillId="0" borderId="3"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12" fillId="6" borderId="3" xfId="0" applyFont="1" applyFill="1" applyBorder="1" applyAlignment="1">
      <alignment horizontal="center" vertical="center" wrapText="1"/>
    </xf>
    <xf numFmtId="164" fontId="12" fillId="6" borderId="3" xfId="1" applyNumberFormat="1" applyFont="1" applyFill="1" applyBorder="1" applyAlignment="1">
      <alignment horizontal="center" vertical="center" wrapText="1"/>
    </xf>
    <xf numFmtId="0" fontId="7" fillId="6" borderId="3" xfId="0" applyFont="1" applyFill="1" applyBorder="1" applyAlignment="1">
      <alignment horizontal="center" vertical="center"/>
    </xf>
    <xf numFmtId="49" fontId="9" fillId="6" borderId="3" xfId="0" applyNumberFormat="1" applyFont="1" applyFill="1" applyBorder="1" applyAlignment="1">
      <alignment horizontal="center" vertical="center" wrapText="1"/>
    </xf>
    <xf numFmtId="0" fontId="14" fillId="6" borderId="3" xfId="0" applyFont="1" applyFill="1" applyBorder="1" applyAlignment="1">
      <alignment horizontal="center" vertical="center" wrapText="1"/>
    </xf>
    <xf numFmtId="0" fontId="12" fillId="6" borderId="0" xfId="0" applyFont="1" applyFill="1" applyAlignment="1">
      <alignment horizontal="center" vertical="center" wrapText="1"/>
    </xf>
    <xf numFmtId="0" fontId="11" fillId="6" borderId="3" xfId="0" applyFont="1" applyFill="1" applyBorder="1" applyAlignment="1">
      <alignment horizontal="center" vertical="center"/>
    </xf>
    <xf numFmtId="0" fontId="10" fillId="6"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164" fontId="3" fillId="2" borderId="2" xfId="1"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cellXfs>
  <cellStyles count="2">
    <cellStyle name="Moneda" xfId="1" builtinId="4"/>
    <cellStyle name="Normal" xfId="0" builtinId="0"/>
  </cellStyles>
  <dxfs count="4">
    <dxf>
      <fill>
        <patternFill patternType="solid">
          <fgColor rgb="FF00B0F0"/>
          <bgColor rgb="FF000000"/>
        </patternFill>
      </fill>
    </dxf>
    <dxf>
      <font>
        <color rgb="FF9C0006"/>
      </font>
      <fill>
        <patternFill>
          <bgColor rgb="FFFFC7CE"/>
        </patternFill>
      </fill>
    </dxf>
    <dxf>
      <font>
        <color rgb="FF9C0006"/>
      </font>
      <fill>
        <patternFill>
          <bgColor rgb="FFFFC7CE"/>
        </patternFill>
      </fill>
    </dxf>
    <dxf>
      <fill>
        <patternFill patternType="solid">
          <fgColor rgb="FF00B0F0"/>
          <bgColor rgb="FF000000"/>
        </patternFill>
      </fill>
    </dxf>
  </dxfs>
  <tableStyles count="0" defaultTableStyle="TableStyleMedium2" defaultPivotStyle="PivotStyleLight16"/>
  <colors>
    <mruColors>
      <color rgb="FF00FF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theme="5" tint="-0.249977111117893"/>
  </sheetPr>
  <dimension ref="A1:AF134"/>
  <sheetViews>
    <sheetView showGridLines="0" tabSelected="1" topLeftCell="G1" zoomScale="30" zoomScaleNormal="30" workbookViewId="0">
      <selection activeCell="P134" sqref="P134"/>
    </sheetView>
  </sheetViews>
  <sheetFormatPr baseColWidth="10" defaultColWidth="11.44140625" defaultRowHeight="13.8"/>
  <cols>
    <col min="1" max="1" width="19.44140625" style="1" hidden="1" customWidth="1"/>
    <col min="2" max="2" width="31.33203125" style="1" hidden="1" customWidth="1"/>
    <col min="3" max="3" width="22.6640625" style="1" hidden="1" customWidth="1"/>
    <col min="4" max="4" width="72.88671875" style="13" bestFit="1" customWidth="1"/>
    <col min="5" max="5" width="34" style="3" customWidth="1"/>
    <col min="6" max="6" width="92.5546875" style="3" customWidth="1"/>
    <col min="7" max="7" width="26.88671875" style="3" customWidth="1"/>
    <col min="8" max="8" width="27" style="3" customWidth="1"/>
    <col min="9" max="9" width="44.88671875" style="3" customWidth="1"/>
    <col min="10" max="10" width="41.33203125" style="3" customWidth="1"/>
    <col min="11" max="11" width="20.88671875" style="3" customWidth="1"/>
    <col min="12" max="12" width="28.44140625" style="7" customWidth="1"/>
    <col min="13" max="13" width="24" style="2" customWidth="1"/>
    <col min="14" max="14" width="33" style="1" customWidth="1"/>
    <col min="15" max="15" width="30.88671875" style="1" customWidth="1"/>
    <col min="16" max="16" width="49.44140625" style="1" customWidth="1"/>
    <col min="17" max="17" width="37" style="1" customWidth="1"/>
    <col min="18" max="18" width="44.6640625" style="1" customWidth="1"/>
    <col min="19" max="19" width="47.33203125" style="1" customWidth="1"/>
    <col min="20" max="20" width="51.88671875" style="1" customWidth="1"/>
    <col min="21" max="21" width="48.44140625" style="1" customWidth="1"/>
    <col min="22" max="22" width="25.44140625" style="1" customWidth="1"/>
    <col min="23" max="23" width="33.33203125" style="1" customWidth="1"/>
    <col min="24" max="24" width="18" style="1" customWidth="1"/>
    <col min="25" max="25" width="54.88671875" style="1" customWidth="1"/>
    <col min="26" max="26" width="62.33203125" style="1" customWidth="1"/>
    <col min="27" max="27" width="19.6640625" style="1" customWidth="1"/>
    <col min="28" max="28" width="48.6640625" style="1" customWidth="1"/>
    <col min="29" max="29" width="33.6640625" style="1" customWidth="1"/>
    <col min="30" max="30" width="43.44140625" style="1" customWidth="1"/>
    <col min="31" max="31" width="21.5546875" style="1" customWidth="1"/>
    <col min="32" max="16384" width="11.44140625" style="1"/>
  </cols>
  <sheetData>
    <row r="1" spans="1:30">
      <c r="E1" s="1"/>
      <c r="F1" s="1"/>
      <c r="G1" s="1"/>
      <c r="H1" s="1"/>
      <c r="I1" s="1"/>
      <c r="J1" s="1"/>
      <c r="K1" s="1"/>
      <c r="L1" s="2"/>
      <c r="AA1" s="60"/>
      <c r="AB1" s="60"/>
      <c r="AC1" s="60"/>
    </row>
    <row r="2" spans="1:30">
      <c r="D2" s="61"/>
      <c r="E2" s="62"/>
      <c r="F2" s="63"/>
      <c r="G2" s="63"/>
      <c r="H2" s="63"/>
      <c r="I2" s="63"/>
      <c r="J2" s="63"/>
      <c r="K2" s="62"/>
      <c r="L2" s="64"/>
      <c r="M2" s="65"/>
      <c r="N2" s="48"/>
      <c r="O2" s="48"/>
      <c r="P2" s="66" t="s">
        <v>0</v>
      </c>
      <c r="Q2" s="66"/>
      <c r="R2" s="66"/>
      <c r="S2" s="66"/>
      <c r="T2" s="66"/>
      <c r="U2" s="66"/>
      <c r="V2" s="66"/>
      <c r="W2" s="66"/>
      <c r="X2" s="66"/>
      <c r="Y2" s="66"/>
      <c r="Z2" s="66"/>
      <c r="AA2" s="66" t="s">
        <v>1</v>
      </c>
      <c r="AB2" s="66"/>
      <c r="AC2" s="66"/>
      <c r="AD2" s="22"/>
    </row>
    <row r="3" spans="1:30" ht="27.6">
      <c r="A3" s="45" t="s">
        <v>2</v>
      </c>
      <c r="B3" s="46" t="s">
        <v>3</v>
      </c>
      <c r="C3" s="45" t="s">
        <v>4</v>
      </c>
      <c r="D3" s="47" t="s">
        <v>5</v>
      </c>
      <c r="E3" s="6" t="s">
        <v>6</v>
      </c>
      <c r="F3" s="5" t="s">
        <v>7</v>
      </c>
      <c r="G3" s="4" t="s">
        <v>8</v>
      </c>
      <c r="H3" s="4" t="s">
        <v>9</v>
      </c>
      <c r="I3" s="4" t="s">
        <v>10</v>
      </c>
      <c r="J3" s="4" t="s">
        <v>11</v>
      </c>
      <c r="K3" s="6" t="s">
        <v>12</v>
      </c>
      <c r="L3" s="43" t="s">
        <v>13</v>
      </c>
      <c r="M3" s="45" t="s">
        <v>14</v>
      </c>
      <c r="N3" s="49" t="s">
        <v>15</v>
      </c>
      <c r="O3" s="45" t="s">
        <v>16</v>
      </c>
      <c r="P3" s="45" t="s">
        <v>17</v>
      </c>
      <c r="Q3" s="45" t="s">
        <v>18</v>
      </c>
      <c r="R3" s="45" t="s">
        <v>19</v>
      </c>
      <c r="S3" s="45" t="s">
        <v>20</v>
      </c>
      <c r="T3" s="45" t="s">
        <v>21</v>
      </c>
      <c r="U3" s="45" t="s">
        <v>22</v>
      </c>
      <c r="V3" s="45" t="s">
        <v>23</v>
      </c>
      <c r="W3" s="45" t="s">
        <v>24</v>
      </c>
      <c r="X3" s="45" t="s">
        <v>25</v>
      </c>
      <c r="Y3" s="45" t="s">
        <v>26</v>
      </c>
      <c r="Z3" s="45" t="s">
        <v>27</v>
      </c>
      <c r="AA3" s="45" t="s">
        <v>28</v>
      </c>
      <c r="AB3" s="45" t="s">
        <v>29</v>
      </c>
      <c r="AC3" s="45" t="s">
        <v>30</v>
      </c>
      <c r="AD3" s="45" t="s">
        <v>31</v>
      </c>
    </row>
    <row r="4" spans="1:30" s="19" customFormat="1" ht="135" hidden="1">
      <c r="A4" s="14">
        <v>1</v>
      </c>
      <c r="B4" s="10">
        <v>80111600</v>
      </c>
      <c r="C4" s="10" t="s">
        <v>322</v>
      </c>
      <c r="D4" s="15" t="s">
        <v>36</v>
      </c>
      <c r="E4" s="16">
        <v>52496256</v>
      </c>
      <c r="F4" s="11" t="s">
        <v>161</v>
      </c>
      <c r="G4" s="11">
        <v>10</v>
      </c>
      <c r="H4" s="11">
        <f t="shared" ref="H4:H34" si="0">+G4*30</f>
        <v>300</v>
      </c>
      <c r="I4" s="11" t="s">
        <v>32</v>
      </c>
      <c r="J4" s="11" t="s">
        <v>138</v>
      </c>
      <c r="K4" s="11">
        <v>1</v>
      </c>
      <c r="L4" s="8">
        <v>5510500</v>
      </c>
      <c r="M4" s="8">
        <f>+L4*G4</f>
        <v>55105000</v>
      </c>
      <c r="N4" s="10" t="s">
        <v>33</v>
      </c>
      <c r="O4" s="17">
        <v>75</v>
      </c>
      <c r="P4" s="11" t="s">
        <v>139</v>
      </c>
      <c r="Q4" s="10" t="s">
        <v>140</v>
      </c>
      <c r="R4" s="10" t="s">
        <v>141</v>
      </c>
      <c r="S4" s="18" t="s">
        <v>142</v>
      </c>
      <c r="T4" s="10" t="s">
        <v>143</v>
      </c>
      <c r="U4" s="11" t="s">
        <v>248</v>
      </c>
      <c r="V4" s="9" t="s">
        <v>155</v>
      </c>
      <c r="W4" s="9" t="s">
        <v>156</v>
      </c>
      <c r="X4" s="10" t="s">
        <v>144</v>
      </c>
      <c r="Y4" s="10" t="s">
        <v>245</v>
      </c>
      <c r="Z4" s="10" t="s">
        <v>249</v>
      </c>
      <c r="AA4" s="11">
        <v>43748</v>
      </c>
      <c r="AB4" s="11">
        <v>2230</v>
      </c>
      <c r="AC4" s="11"/>
      <c r="AD4" s="10"/>
    </row>
    <row r="5" spans="1:30" s="19" customFormat="1" ht="135" hidden="1">
      <c r="A5" s="14">
        <v>2</v>
      </c>
      <c r="B5" s="10">
        <v>80111600</v>
      </c>
      <c r="C5" s="10" t="s">
        <v>297</v>
      </c>
      <c r="D5" s="15" t="s">
        <v>37</v>
      </c>
      <c r="E5" s="16">
        <v>53925182</v>
      </c>
      <c r="F5" s="11" t="s">
        <v>162</v>
      </c>
      <c r="G5" s="11">
        <v>10</v>
      </c>
      <c r="H5" s="11">
        <f t="shared" si="0"/>
        <v>300</v>
      </c>
      <c r="I5" s="11" t="s">
        <v>32</v>
      </c>
      <c r="J5" s="11" t="s">
        <v>138</v>
      </c>
      <c r="K5" s="11">
        <v>1</v>
      </c>
      <c r="L5" s="8">
        <v>5510500</v>
      </c>
      <c r="M5" s="8">
        <f t="shared" ref="M5:M34" si="1">+L5*G5</f>
        <v>55105000</v>
      </c>
      <c r="N5" s="10" t="s">
        <v>33</v>
      </c>
      <c r="O5" s="17">
        <v>75</v>
      </c>
      <c r="P5" s="11" t="s">
        <v>139</v>
      </c>
      <c r="Q5" s="10" t="s">
        <v>140</v>
      </c>
      <c r="R5" s="10" t="s">
        <v>141</v>
      </c>
      <c r="S5" s="18" t="s">
        <v>142</v>
      </c>
      <c r="T5" s="10" t="s">
        <v>143</v>
      </c>
      <c r="U5" s="11" t="s">
        <v>248</v>
      </c>
      <c r="V5" s="9" t="s">
        <v>155</v>
      </c>
      <c r="W5" s="9" t="s">
        <v>156</v>
      </c>
      <c r="X5" s="10" t="s">
        <v>144</v>
      </c>
      <c r="Y5" s="10" t="s">
        <v>245</v>
      </c>
      <c r="Z5" s="10" t="s">
        <v>249</v>
      </c>
      <c r="AA5" s="11">
        <v>41741</v>
      </c>
      <c r="AB5" s="11">
        <v>11</v>
      </c>
      <c r="AC5" s="11"/>
      <c r="AD5" s="10"/>
    </row>
    <row r="6" spans="1:30" s="19" customFormat="1" ht="135" hidden="1">
      <c r="A6" s="14">
        <v>3</v>
      </c>
      <c r="B6" s="10">
        <v>80111600</v>
      </c>
      <c r="C6" s="10" t="s">
        <v>302</v>
      </c>
      <c r="D6" s="15" t="s">
        <v>38</v>
      </c>
      <c r="E6" s="16">
        <v>1072618065</v>
      </c>
      <c r="F6" s="11" t="s">
        <v>163</v>
      </c>
      <c r="G6" s="11">
        <v>10</v>
      </c>
      <c r="H6" s="11">
        <f t="shared" si="0"/>
        <v>300</v>
      </c>
      <c r="I6" s="11" t="s">
        <v>32</v>
      </c>
      <c r="J6" s="11" t="s">
        <v>138</v>
      </c>
      <c r="K6" s="11">
        <v>1</v>
      </c>
      <c r="L6" s="8">
        <v>5510500</v>
      </c>
      <c r="M6" s="8">
        <f t="shared" si="1"/>
        <v>55105000</v>
      </c>
      <c r="N6" s="10" t="s">
        <v>33</v>
      </c>
      <c r="O6" s="17">
        <v>75</v>
      </c>
      <c r="P6" s="11" t="s">
        <v>139</v>
      </c>
      <c r="Q6" s="10" t="s">
        <v>140</v>
      </c>
      <c r="R6" s="10" t="s">
        <v>141</v>
      </c>
      <c r="S6" s="18" t="s">
        <v>142</v>
      </c>
      <c r="T6" s="10" t="s">
        <v>143</v>
      </c>
      <c r="U6" s="11" t="s">
        <v>248</v>
      </c>
      <c r="V6" s="9" t="s">
        <v>155</v>
      </c>
      <c r="W6" s="9" t="s">
        <v>156</v>
      </c>
      <c r="X6" s="10" t="s">
        <v>144</v>
      </c>
      <c r="Y6" s="10" t="s">
        <v>245</v>
      </c>
      <c r="Z6" s="10" t="s">
        <v>249</v>
      </c>
      <c r="AA6" s="12">
        <v>41804</v>
      </c>
      <c r="AB6" s="12">
        <v>290</v>
      </c>
      <c r="AC6" s="12"/>
      <c r="AD6" s="10"/>
    </row>
    <row r="7" spans="1:30" s="20" customFormat="1" ht="135" hidden="1">
      <c r="A7" s="14">
        <v>4</v>
      </c>
      <c r="B7" s="10">
        <v>80111600</v>
      </c>
      <c r="C7" s="10" t="s">
        <v>323</v>
      </c>
      <c r="D7" s="15" t="s">
        <v>39</v>
      </c>
      <c r="E7" s="16">
        <v>52704701</v>
      </c>
      <c r="F7" s="11" t="s">
        <v>164</v>
      </c>
      <c r="G7" s="11">
        <v>10</v>
      </c>
      <c r="H7" s="11">
        <f t="shared" si="0"/>
        <v>300</v>
      </c>
      <c r="I7" s="11" t="s">
        <v>32</v>
      </c>
      <c r="J7" s="11" t="s">
        <v>138</v>
      </c>
      <c r="K7" s="11">
        <v>1</v>
      </c>
      <c r="L7" s="8">
        <v>5510500</v>
      </c>
      <c r="M7" s="8">
        <f t="shared" si="1"/>
        <v>55105000</v>
      </c>
      <c r="N7" s="10" t="s">
        <v>33</v>
      </c>
      <c r="O7" s="17">
        <v>75</v>
      </c>
      <c r="P7" s="11" t="s">
        <v>139</v>
      </c>
      <c r="Q7" s="10" t="s">
        <v>140</v>
      </c>
      <c r="R7" s="10" t="s">
        <v>141</v>
      </c>
      <c r="S7" s="18" t="s">
        <v>142</v>
      </c>
      <c r="T7" s="10" t="s">
        <v>143</v>
      </c>
      <c r="U7" s="11" t="s">
        <v>248</v>
      </c>
      <c r="V7" s="9" t="s">
        <v>155</v>
      </c>
      <c r="W7" s="9" t="s">
        <v>156</v>
      </c>
      <c r="X7" s="10" t="s">
        <v>144</v>
      </c>
      <c r="Y7" s="10" t="s">
        <v>245</v>
      </c>
      <c r="Z7" s="10" t="s">
        <v>249</v>
      </c>
      <c r="AA7" s="12">
        <v>43750</v>
      </c>
      <c r="AB7" s="12">
        <v>2229</v>
      </c>
      <c r="AC7" s="12"/>
      <c r="AD7" s="10"/>
    </row>
    <row r="8" spans="1:30" s="20" customFormat="1" ht="135" hidden="1">
      <c r="A8" s="14">
        <v>5</v>
      </c>
      <c r="B8" s="10">
        <v>80111600</v>
      </c>
      <c r="C8" s="10" t="s">
        <v>300</v>
      </c>
      <c r="D8" s="15" t="s">
        <v>40</v>
      </c>
      <c r="E8" s="16">
        <v>20737730</v>
      </c>
      <c r="F8" s="11" t="s">
        <v>165</v>
      </c>
      <c r="G8" s="11">
        <v>10</v>
      </c>
      <c r="H8" s="11">
        <f t="shared" si="0"/>
        <v>300</v>
      </c>
      <c r="I8" s="11" t="s">
        <v>32</v>
      </c>
      <c r="J8" s="11" t="s">
        <v>138</v>
      </c>
      <c r="K8" s="11">
        <v>1</v>
      </c>
      <c r="L8" s="8">
        <v>5510500</v>
      </c>
      <c r="M8" s="8">
        <f t="shared" si="1"/>
        <v>55105000</v>
      </c>
      <c r="N8" s="10" t="s">
        <v>33</v>
      </c>
      <c r="O8" s="17">
        <v>75</v>
      </c>
      <c r="P8" s="11" t="s">
        <v>139</v>
      </c>
      <c r="Q8" s="10" t="s">
        <v>140</v>
      </c>
      <c r="R8" s="10" t="s">
        <v>141</v>
      </c>
      <c r="S8" s="18" t="s">
        <v>142</v>
      </c>
      <c r="T8" s="10" t="s">
        <v>143</v>
      </c>
      <c r="U8" s="11" t="s">
        <v>248</v>
      </c>
      <c r="V8" s="9" t="s">
        <v>155</v>
      </c>
      <c r="W8" s="9" t="s">
        <v>156</v>
      </c>
      <c r="X8" s="10" t="s">
        <v>144</v>
      </c>
      <c r="Y8" s="10" t="s">
        <v>245</v>
      </c>
      <c r="Z8" s="10" t="s">
        <v>249</v>
      </c>
      <c r="AA8" s="12">
        <v>41742</v>
      </c>
      <c r="AB8" s="12">
        <v>12</v>
      </c>
      <c r="AC8" s="12"/>
      <c r="AD8" s="10"/>
    </row>
    <row r="9" spans="1:30" s="20" customFormat="1" ht="135" hidden="1">
      <c r="A9" s="14">
        <v>6</v>
      </c>
      <c r="B9" s="10">
        <v>80111600</v>
      </c>
      <c r="C9" s="10" t="s">
        <v>308</v>
      </c>
      <c r="D9" s="15" t="s">
        <v>41</v>
      </c>
      <c r="E9" s="16">
        <v>20928155</v>
      </c>
      <c r="F9" s="11" t="s">
        <v>166</v>
      </c>
      <c r="G9" s="11">
        <v>10</v>
      </c>
      <c r="H9" s="11">
        <f t="shared" si="0"/>
        <v>300</v>
      </c>
      <c r="I9" s="11" t="s">
        <v>32</v>
      </c>
      <c r="J9" s="11" t="s">
        <v>138</v>
      </c>
      <c r="K9" s="11">
        <v>1</v>
      </c>
      <c r="L9" s="8">
        <v>5510500</v>
      </c>
      <c r="M9" s="8">
        <f t="shared" si="1"/>
        <v>55105000</v>
      </c>
      <c r="N9" s="10" t="s">
        <v>33</v>
      </c>
      <c r="O9" s="17">
        <v>75</v>
      </c>
      <c r="P9" s="11" t="s">
        <v>139</v>
      </c>
      <c r="Q9" s="10" t="s">
        <v>140</v>
      </c>
      <c r="R9" s="10" t="s">
        <v>141</v>
      </c>
      <c r="S9" s="18" t="s">
        <v>142</v>
      </c>
      <c r="T9" s="10" t="s">
        <v>143</v>
      </c>
      <c r="U9" s="11" t="s">
        <v>248</v>
      </c>
      <c r="V9" s="9" t="s">
        <v>155</v>
      </c>
      <c r="W9" s="9" t="s">
        <v>156</v>
      </c>
      <c r="X9" s="10" t="s">
        <v>144</v>
      </c>
      <c r="Y9" s="10" t="s">
        <v>245</v>
      </c>
      <c r="Z9" s="10" t="s">
        <v>249</v>
      </c>
      <c r="AA9" s="12">
        <v>42908</v>
      </c>
      <c r="AB9" s="12">
        <v>672</v>
      </c>
      <c r="AC9" s="12"/>
      <c r="AD9" s="10"/>
    </row>
    <row r="10" spans="1:30" s="20" customFormat="1" ht="135" hidden="1">
      <c r="A10" s="14">
        <v>7</v>
      </c>
      <c r="B10" s="10">
        <v>80111600</v>
      </c>
      <c r="C10" s="10" t="s">
        <v>324</v>
      </c>
      <c r="D10" s="15" t="s">
        <v>42</v>
      </c>
      <c r="E10" s="16">
        <v>35528264</v>
      </c>
      <c r="F10" s="11" t="s">
        <v>167</v>
      </c>
      <c r="G10" s="11">
        <v>10</v>
      </c>
      <c r="H10" s="11">
        <f t="shared" si="0"/>
        <v>300</v>
      </c>
      <c r="I10" s="11" t="s">
        <v>32</v>
      </c>
      <c r="J10" s="11" t="s">
        <v>138</v>
      </c>
      <c r="K10" s="11">
        <v>1</v>
      </c>
      <c r="L10" s="8">
        <v>5510500</v>
      </c>
      <c r="M10" s="8">
        <f t="shared" si="1"/>
        <v>55105000</v>
      </c>
      <c r="N10" s="10" t="s">
        <v>33</v>
      </c>
      <c r="O10" s="17">
        <v>75</v>
      </c>
      <c r="P10" s="11" t="s">
        <v>139</v>
      </c>
      <c r="Q10" s="10" t="s">
        <v>140</v>
      </c>
      <c r="R10" s="10" t="s">
        <v>141</v>
      </c>
      <c r="S10" s="18" t="s">
        <v>142</v>
      </c>
      <c r="T10" s="10" t="s">
        <v>143</v>
      </c>
      <c r="U10" s="11" t="s">
        <v>248</v>
      </c>
      <c r="V10" s="9" t="s">
        <v>155</v>
      </c>
      <c r="W10" s="9" t="s">
        <v>156</v>
      </c>
      <c r="X10" s="10" t="s">
        <v>144</v>
      </c>
      <c r="Y10" s="10" t="s">
        <v>245</v>
      </c>
      <c r="Z10" s="10" t="s">
        <v>249</v>
      </c>
      <c r="AA10" s="12">
        <v>43751</v>
      </c>
      <c r="AB10" s="12">
        <v>2003</v>
      </c>
      <c r="AC10" s="12"/>
      <c r="AD10" s="10"/>
    </row>
    <row r="11" spans="1:30" s="20" customFormat="1" ht="135" hidden="1">
      <c r="A11" s="14">
        <v>8</v>
      </c>
      <c r="B11" s="10">
        <v>80111600</v>
      </c>
      <c r="C11" s="10" t="s">
        <v>309</v>
      </c>
      <c r="D11" s="15" t="s">
        <v>43</v>
      </c>
      <c r="E11" s="16">
        <v>41753294</v>
      </c>
      <c r="F11" s="11" t="s">
        <v>168</v>
      </c>
      <c r="G11" s="11">
        <v>10</v>
      </c>
      <c r="H11" s="11">
        <f t="shared" si="0"/>
        <v>300</v>
      </c>
      <c r="I11" s="11" t="s">
        <v>32</v>
      </c>
      <c r="J11" s="11" t="s">
        <v>138</v>
      </c>
      <c r="K11" s="11">
        <v>1</v>
      </c>
      <c r="L11" s="8">
        <v>5510500</v>
      </c>
      <c r="M11" s="8">
        <f t="shared" si="1"/>
        <v>55105000</v>
      </c>
      <c r="N11" s="10" t="s">
        <v>33</v>
      </c>
      <c r="O11" s="17">
        <v>75</v>
      </c>
      <c r="P11" s="11" t="s">
        <v>139</v>
      </c>
      <c r="Q11" s="10" t="s">
        <v>140</v>
      </c>
      <c r="R11" s="10" t="s">
        <v>141</v>
      </c>
      <c r="S11" s="18" t="s">
        <v>142</v>
      </c>
      <c r="T11" s="10" t="s">
        <v>143</v>
      </c>
      <c r="U11" s="11" t="s">
        <v>248</v>
      </c>
      <c r="V11" s="9" t="s">
        <v>155</v>
      </c>
      <c r="W11" s="9" t="s">
        <v>156</v>
      </c>
      <c r="X11" s="10" t="s">
        <v>144</v>
      </c>
      <c r="Y11" s="10" t="s">
        <v>245</v>
      </c>
      <c r="Z11" s="10" t="s">
        <v>249</v>
      </c>
      <c r="AA11" s="12">
        <v>42909</v>
      </c>
      <c r="AB11" s="12">
        <v>673</v>
      </c>
      <c r="AC11" s="12"/>
      <c r="AD11" s="10"/>
    </row>
    <row r="12" spans="1:30" s="20" customFormat="1" ht="135" hidden="1">
      <c r="A12" s="14">
        <v>9</v>
      </c>
      <c r="B12" s="10">
        <v>80111600</v>
      </c>
      <c r="C12" s="10" t="s">
        <v>301</v>
      </c>
      <c r="D12" s="15" t="s">
        <v>44</v>
      </c>
      <c r="E12" s="16">
        <v>1030654000</v>
      </c>
      <c r="F12" s="11" t="s">
        <v>169</v>
      </c>
      <c r="G12" s="11">
        <v>10</v>
      </c>
      <c r="H12" s="11">
        <f t="shared" si="0"/>
        <v>300</v>
      </c>
      <c r="I12" s="11" t="s">
        <v>32</v>
      </c>
      <c r="J12" s="11" t="s">
        <v>138</v>
      </c>
      <c r="K12" s="11">
        <v>1</v>
      </c>
      <c r="L12" s="8">
        <v>5510500</v>
      </c>
      <c r="M12" s="8">
        <f t="shared" si="1"/>
        <v>55105000</v>
      </c>
      <c r="N12" s="10" t="s">
        <v>33</v>
      </c>
      <c r="O12" s="17">
        <v>75</v>
      </c>
      <c r="P12" s="11" t="s">
        <v>139</v>
      </c>
      <c r="Q12" s="10" t="s">
        <v>140</v>
      </c>
      <c r="R12" s="10" t="s">
        <v>141</v>
      </c>
      <c r="S12" s="18" t="s">
        <v>142</v>
      </c>
      <c r="T12" s="10" t="s">
        <v>143</v>
      </c>
      <c r="U12" s="11" t="s">
        <v>248</v>
      </c>
      <c r="V12" s="9" t="s">
        <v>155</v>
      </c>
      <c r="W12" s="9" t="s">
        <v>156</v>
      </c>
      <c r="X12" s="10" t="s">
        <v>144</v>
      </c>
      <c r="Y12" s="10" t="s">
        <v>245</v>
      </c>
      <c r="Z12" s="10" t="s">
        <v>249</v>
      </c>
      <c r="AA12" s="12">
        <v>41743</v>
      </c>
      <c r="AB12" s="12">
        <v>13</v>
      </c>
      <c r="AC12" s="12"/>
      <c r="AD12" s="10"/>
    </row>
    <row r="13" spans="1:30" s="20" customFormat="1" ht="135" hidden="1">
      <c r="A13" s="14">
        <v>10</v>
      </c>
      <c r="B13" s="10">
        <v>80111600</v>
      </c>
      <c r="C13" s="10" t="s">
        <v>325</v>
      </c>
      <c r="D13" s="15" t="s">
        <v>46</v>
      </c>
      <c r="E13" s="16">
        <v>53079648</v>
      </c>
      <c r="F13" s="11" t="s">
        <v>170</v>
      </c>
      <c r="G13" s="11">
        <v>10</v>
      </c>
      <c r="H13" s="11">
        <f t="shared" si="0"/>
        <v>300</v>
      </c>
      <c r="I13" s="11" t="s">
        <v>32</v>
      </c>
      <c r="J13" s="11" t="s">
        <v>138</v>
      </c>
      <c r="K13" s="11">
        <v>1</v>
      </c>
      <c r="L13" s="8">
        <v>5510500</v>
      </c>
      <c r="M13" s="8">
        <f t="shared" si="1"/>
        <v>55105000</v>
      </c>
      <c r="N13" s="10" t="s">
        <v>33</v>
      </c>
      <c r="O13" s="17">
        <v>75</v>
      </c>
      <c r="P13" s="11" t="s">
        <v>139</v>
      </c>
      <c r="Q13" s="10" t="s">
        <v>140</v>
      </c>
      <c r="R13" s="10" t="s">
        <v>141</v>
      </c>
      <c r="S13" s="18" t="s">
        <v>142</v>
      </c>
      <c r="T13" s="10" t="s">
        <v>143</v>
      </c>
      <c r="U13" s="11" t="s">
        <v>248</v>
      </c>
      <c r="V13" s="9" t="s">
        <v>155</v>
      </c>
      <c r="W13" s="9" t="s">
        <v>156</v>
      </c>
      <c r="X13" s="10" t="s">
        <v>144</v>
      </c>
      <c r="Y13" s="10" t="s">
        <v>245</v>
      </c>
      <c r="Z13" s="10" t="s">
        <v>249</v>
      </c>
      <c r="AA13" s="12">
        <v>43753</v>
      </c>
      <c r="AB13" s="12">
        <v>2228</v>
      </c>
      <c r="AC13" s="12"/>
      <c r="AD13" s="10"/>
    </row>
    <row r="14" spans="1:30" s="20" customFormat="1" ht="135" hidden="1">
      <c r="A14" s="14">
        <v>11</v>
      </c>
      <c r="B14" s="10">
        <v>80111600</v>
      </c>
      <c r="C14" s="10" t="s">
        <v>328</v>
      </c>
      <c r="D14" s="15" t="s">
        <v>47</v>
      </c>
      <c r="E14" s="16">
        <v>39730350</v>
      </c>
      <c r="F14" s="11" t="s">
        <v>171</v>
      </c>
      <c r="G14" s="11">
        <v>10</v>
      </c>
      <c r="H14" s="11">
        <f t="shared" si="0"/>
        <v>300</v>
      </c>
      <c r="I14" s="11" t="s">
        <v>32</v>
      </c>
      <c r="J14" s="11" t="s">
        <v>138</v>
      </c>
      <c r="K14" s="11">
        <v>1</v>
      </c>
      <c r="L14" s="8">
        <v>5510500</v>
      </c>
      <c r="M14" s="8">
        <f t="shared" si="1"/>
        <v>55105000</v>
      </c>
      <c r="N14" s="10" t="s">
        <v>33</v>
      </c>
      <c r="O14" s="17">
        <v>75</v>
      </c>
      <c r="P14" s="11" t="s">
        <v>139</v>
      </c>
      <c r="Q14" s="10" t="s">
        <v>140</v>
      </c>
      <c r="R14" s="10" t="s">
        <v>141</v>
      </c>
      <c r="S14" s="18" t="s">
        <v>142</v>
      </c>
      <c r="T14" s="10" t="s">
        <v>143</v>
      </c>
      <c r="U14" s="11" t="s">
        <v>248</v>
      </c>
      <c r="V14" s="9" t="s">
        <v>155</v>
      </c>
      <c r="W14" s="9" t="s">
        <v>156</v>
      </c>
      <c r="X14" s="10" t="s">
        <v>144</v>
      </c>
      <c r="Y14" s="10" t="s">
        <v>245</v>
      </c>
      <c r="Z14" s="10" t="s">
        <v>249</v>
      </c>
      <c r="AA14" s="12">
        <v>43758</v>
      </c>
      <c r="AB14" s="12">
        <v>2226</v>
      </c>
      <c r="AC14" s="12"/>
      <c r="AD14" s="10"/>
    </row>
    <row r="15" spans="1:30" s="20" customFormat="1" ht="135" hidden="1">
      <c r="A15" s="14">
        <v>12</v>
      </c>
      <c r="B15" s="10">
        <v>80111600</v>
      </c>
      <c r="C15" s="10" t="s">
        <v>330</v>
      </c>
      <c r="D15" s="15" t="s">
        <v>48</v>
      </c>
      <c r="E15" s="16">
        <v>1074929256</v>
      </c>
      <c r="F15" s="11" t="s">
        <v>173</v>
      </c>
      <c r="G15" s="11">
        <v>10</v>
      </c>
      <c r="H15" s="11">
        <f t="shared" si="0"/>
        <v>300</v>
      </c>
      <c r="I15" s="11" t="s">
        <v>32</v>
      </c>
      <c r="J15" s="11" t="s">
        <v>138</v>
      </c>
      <c r="K15" s="11">
        <v>1</v>
      </c>
      <c r="L15" s="8">
        <v>5510500</v>
      </c>
      <c r="M15" s="8">
        <f t="shared" si="1"/>
        <v>55105000</v>
      </c>
      <c r="N15" s="10" t="s">
        <v>33</v>
      </c>
      <c r="O15" s="17">
        <v>75</v>
      </c>
      <c r="P15" s="11" t="s">
        <v>139</v>
      </c>
      <c r="Q15" s="10" t="s">
        <v>140</v>
      </c>
      <c r="R15" s="10" t="s">
        <v>141</v>
      </c>
      <c r="S15" s="18" t="s">
        <v>142</v>
      </c>
      <c r="T15" s="10" t="s">
        <v>143</v>
      </c>
      <c r="U15" s="11" t="s">
        <v>248</v>
      </c>
      <c r="V15" s="9" t="s">
        <v>155</v>
      </c>
      <c r="W15" s="9" t="s">
        <v>156</v>
      </c>
      <c r="X15" s="10" t="s">
        <v>144</v>
      </c>
      <c r="Y15" s="10" t="s">
        <v>245</v>
      </c>
      <c r="Z15" s="10" t="s">
        <v>249</v>
      </c>
      <c r="AA15" s="12">
        <v>43762</v>
      </c>
      <c r="AB15" s="12">
        <v>2225</v>
      </c>
      <c r="AC15" s="12"/>
      <c r="AD15" s="10"/>
    </row>
    <row r="16" spans="1:30" s="20" customFormat="1" ht="135" hidden="1">
      <c r="A16" s="14">
        <v>13</v>
      </c>
      <c r="B16" s="10">
        <v>80111600</v>
      </c>
      <c r="C16" s="10"/>
      <c r="D16" s="15" t="s">
        <v>35</v>
      </c>
      <c r="E16" s="16">
        <v>79878584</v>
      </c>
      <c r="F16" s="11" t="s">
        <v>172</v>
      </c>
      <c r="G16" s="11">
        <v>10</v>
      </c>
      <c r="H16" s="11">
        <f t="shared" si="0"/>
        <v>300</v>
      </c>
      <c r="I16" s="11" t="s">
        <v>32</v>
      </c>
      <c r="J16" s="11" t="s">
        <v>138</v>
      </c>
      <c r="K16" s="11">
        <v>1</v>
      </c>
      <c r="L16" s="8">
        <v>5510500</v>
      </c>
      <c r="M16" s="8">
        <f t="shared" si="1"/>
        <v>55105000</v>
      </c>
      <c r="N16" s="10" t="s">
        <v>33</v>
      </c>
      <c r="O16" s="17">
        <v>75</v>
      </c>
      <c r="P16" s="11" t="s">
        <v>139</v>
      </c>
      <c r="Q16" s="10" t="s">
        <v>140</v>
      </c>
      <c r="R16" s="10" t="s">
        <v>141</v>
      </c>
      <c r="S16" s="18" t="s">
        <v>142</v>
      </c>
      <c r="T16" s="10" t="s">
        <v>143</v>
      </c>
      <c r="U16" s="11" t="s">
        <v>248</v>
      </c>
      <c r="V16" s="9" t="s">
        <v>155</v>
      </c>
      <c r="W16" s="9" t="s">
        <v>156</v>
      </c>
      <c r="X16" s="10" t="s">
        <v>144</v>
      </c>
      <c r="Y16" s="10" t="s">
        <v>245</v>
      </c>
      <c r="Z16" s="10" t="s">
        <v>249</v>
      </c>
      <c r="AA16" s="11">
        <v>42220</v>
      </c>
      <c r="AB16" s="11">
        <v>493</v>
      </c>
      <c r="AC16" s="11"/>
      <c r="AD16" s="10"/>
    </row>
    <row r="17" spans="1:31" s="20" customFormat="1" ht="135" hidden="1">
      <c r="A17" s="14">
        <v>14</v>
      </c>
      <c r="B17" s="10">
        <v>80111600</v>
      </c>
      <c r="C17" s="10" t="s">
        <v>331</v>
      </c>
      <c r="D17" s="15" t="s">
        <v>49</v>
      </c>
      <c r="E17" s="16">
        <v>11389890</v>
      </c>
      <c r="F17" s="11" t="s">
        <v>174</v>
      </c>
      <c r="G17" s="11">
        <v>10</v>
      </c>
      <c r="H17" s="11">
        <f t="shared" si="0"/>
        <v>300</v>
      </c>
      <c r="I17" s="11" t="s">
        <v>32</v>
      </c>
      <c r="J17" s="11" t="s">
        <v>138</v>
      </c>
      <c r="K17" s="11">
        <v>1</v>
      </c>
      <c r="L17" s="8">
        <v>5510500</v>
      </c>
      <c r="M17" s="8">
        <f t="shared" si="1"/>
        <v>55105000</v>
      </c>
      <c r="N17" s="10" t="s">
        <v>33</v>
      </c>
      <c r="O17" s="17">
        <v>75</v>
      </c>
      <c r="P17" s="11" t="s">
        <v>139</v>
      </c>
      <c r="Q17" s="10" t="s">
        <v>140</v>
      </c>
      <c r="R17" s="10" t="s">
        <v>141</v>
      </c>
      <c r="S17" s="18" t="s">
        <v>142</v>
      </c>
      <c r="T17" s="10" t="s">
        <v>143</v>
      </c>
      <c r="U17" s="11" t="s">
        <v>248</v>
      </c>
      <c r="V17" s="9" t="s">
        <v>155</v>
      </c>
      <c r="W17" s="9" t="s">
        <v>156</v>
      </c>
      <c r="X17" s="10" t="s">
        <v>144</v>
      </c>
      <c r="Y17" s="10" t="s">
        <v>245</v>
      </c>
      <c r="Z17" s="10" t="s">
        <v>249</v>
      </c>
      <c r="AA17" s="12">
        <v>43775</v>
      </c>
      <c r="AB17" s="12">
        <v>2223</v>
      </c>
      <c r="AC17" s="12"/>
      <c r="AD17" s="10"/>
    </row>
    <row r="18" spans="1:31" s="20" customFormat="1" ht="135" hidden="1">
      <c r="A18" s="14">
        <v>15</v>
      </c>
      <c r="B18" s="10">
        <v>80111600</v>
      </c>
      <c r="C18" s="10" t="s">
        <v>326</v>
      </c>
      <c r="D18" s="15" t="s">
        <v>51</v>
      </c>
      <c r="E18" s="16">
        <v>79257436</v>
      </c>
      <c r="F18" s="11" t="s">
        <v>175</v>
      </c>
      <c r="G18" s="11">
        <v>10</v>
      </c>
      <c r="H18" s="11">
        <f t="shared" si="0"/>
        <v>300</v>
      </c>
      <c r="I18" s="11" t="s">
        <v>32</v>
      </c>
      <c r="J18" s="11" t="s">
        <v>138</v>
      </c>
      <c r="K18" s="11">
        <v>1</v>
      </c>
      <c r="L18" s="8">
        <v>5885000</v>
      </c>
      <c r="M18" s="8">
        <f t="shared" si="1"/>
        <v>58850000</v>
      </c>
      <c r="N18" s="10" t="s">
        <v>33</v>
      </c>
      <c r="O18" s="17">
        <v>75</v>
      </c>
      <c r="P18" s="11" t="s">
        <v>139</v>
      </c>
      <c r="Q18" s="10" t="s">
        <v>140</v>
      </c>
      <c r="R18" s="10" t="s">
        <v>141</v>
      </c>
      <c r="S18" s="18" t="s">
        <v>142</v>
      </c>
      <c r="T18" s="10" t="s">
        <v>143</v>
      </c>
      <c r="U18" s="11" t="s">
        <v>248</v>
      </c>
      <c r="V18" s="9" t="s">
        <v>155</v>
      </c>
      <c r="W18" s="9" t="s">
        <v>156</v>
      </c>
      <c r="X18" s="10" t="s">
        <v>144</v>
      </c>
      <c r="Y18" s="10" t="s">
        <v>245</v>
      </c>
      <c r="Z18" s="10" t="s">
        <v>249</v>
      </c>
      <c r="AA18" s="12">
        <v>43755</v>
      </c>
      <c r="AB18" s="12">
        <v>2227</v>
      </c>
      <c r="AC18" s="12"/>
      <c r="AD18" s="10"/>
    </row>
    <row r="19" spans="1:31" s="20" customFormat="1" ht="135" hidden="1">
      <c r="A19" s="14">
        <v>16</v>
      </c>
      <c r="B19" s="10">
        <v>80111600</v>
      </c>
      <c r="C19" s="10"/>
      <c r="D19" s="15" t="s">
        <v>52</v>
      </c>
      <c r="E19" s="16">
        <v>1018483385</v>
      </c>
      <c r="F19" s="11" t="s">
        <v>176</v>
      </c>
      <c r="G19" s="11">
        <v>10</v>
      </c>
      <c r="H19" s="11">
        <f t="shared" si="0"/>
        <v>300</v>
      </c>
      <c r="I19" s="11" t="s">
        <v>32</v>
      </c>
      <c r="J19" s="11" t="s">
        <v>138</v>
      </c>
      <c r="K19" s="11">
        <v>1</v>
      </c>
      <c r="L19" s="8">
        <v>5510500</v>
      </c>
      <c r="M19" s="8">
        <f t="shared" si="1"/>
        <v>55105000</v>
      </c>
      <c r="N19" s="10" t="s">
        <v>33</v>
      </c>
      <c r="O19" s="17">
        <v>75</v>
      </c>
      <c r="P19" s="11" t="s">
        <v>139</v>
      </c>
      <c r="Q19" s="10" t="s">
        <v>140</v>
      </c>
      <c r="R19" s="10" t="s">
        <v>141</v>
      </c>
      <c r="S19" s="18" t="s">
        <v>142</v>
      </c>
      <c r="T19" s="10" t="s">
        <v>143</v>
      </c>
      <c r="U19" s="11" t="s">
        <v>248</v>
      </c>
      <c r="V19" s="9" t="s">
        <v>155</v>
      </c>
      <c r="W19" s="9" t="s">
        <v>156</v>
      </c>
      <c r="X19" s="10" t="s">
        <v>144</v>
      </c>
      <c r="Y19" s="10" t="s">
        <v>245</v>
      </c>
      <c r="Z19" s="10" t="s">
        <v>249</v>
      </c>
      <c r="AA19" s="12">
        <v>42221</v>
      </c>
      <c r="AB19" s="12">
        <v>408</v>
      </c>
      <c r="AC19" s="12"/>
      <c r="AD19" s="10"/>
    </row>
    <row r="20" spans="1:31" s="20" customFormat="1" ht="135" hidden="1">
      <c r="A20" s="14">
        <v>17</v>
      </c>
      <c r="B20" s="10">
        <v>80111600</v>
      </c>
      <c r="C20" s="10" t="s">
        <v>293</v>
      </c>
      <c r="D20" s="15" t="s">
        <v>53</v>
      </c>
      <c r="E20" s="16">
        <v>1073507353</v>
      </c>
      <c r="F20" s="11" t="s">
        <v>294</v>
      </c>
      <c r="G20" s="11">
        <v>10</v>
      </c>
      <c r="H20" s="11">
        <f t="shared" si="0"/>
        <v>300</v>
      </c>
      <c r="I20" s="11" t="s">
        <v>32</v>
      </c>
      <c r="J20" s="11" t="s">
        <v>138</v>
      </c>
      <c r="K20" s="11">
        <v>1</v>
      </c>
      <c r="L20" s="8">
        <v>5510500</v>
      </c>
      <c r="M20" s="8">
        <f t="shared" si="1"/>
        <v>55105000</v>
      </c>
      <c r="N20" s="10" t="s">
        <v>33</v>
      </c>
      <c r="O20" s="17">
        <v>75</v>
      </c>
      <c r="P20" s="11" t="s">
        <v>139</v>
      </c>
      <c r="Q20" s="10" t="s">
        <v>140</v>
      </c>
      <c r="R20" s="10" t="s">
        <v>141</v>
      </c>
      <c r="S20" s="18" t="s">
        <v>142</v>
      </c>
      <c r="T20" s="10" t="s">
        <v>143</v>
      </c>
      <c r="U20" s="11" t="s">
        <v>248</v>
      </c>
      <c r="V20" s="9" t="s">
        <v>155</v>
      </c>
      <c r="W20" s="9" t="s">
        <v>156</v>
      </c>
      <c r="X20" s="10" t="s">
        <v>144</v>
      </c>
      <c r="Y20" s="10" t="s">
        <v>245</v>
      </c>
      <c r="Z20" s="10" t="s">
        <v>249</v>
      </c>
      <c r="AA20" s="12">
        <v>41744</v>
      </c>
      <c r="AB20" s="12">
        <v>14</v>
      </c>
      <c r="AC20" s="12"/>
      <c r="AD20" s="10"/>
    </row>
    <row r="21" spans="1:31" s="20" customFormat="1" ht="135" hidden="1">
      <c r="A21" s="14">
        <v>18</v>
      </c>
      <c r="B21" s="10">
        <v>80111600</v>
      </c>
      <c r="C21" s="10" t="s">
        <v>312</v>
      </c>
      <c r="D21" s="15" t="s">
        <v>54</v>
      </c>
      <c r="E21" s="16">
        <v>79801402</v>
      </c>
      <c r="F21" s="11" t="s">
        <v>177</v>
      </c>
      <c r="G21" s="11">
        <v>10</v>
      </c>
      <c r="H21" s="11">
        <f t="shared" si="0"/>
        <v>300</v>
      </c>
      <c r="I21" s="11" t="s">
        <v>32</v>
      </c>
      <c r="J21" s="11" t="s">
        <v>138</v>
      </c>
      <c r="K21" s="11">
        <v>1</v>
      </c>
      <c r="L21" s="8">
        <v>5510500</v>
      </c>
      <c r="M21" s="8">
        <f t="shared" si="1"/>
        <v>55105000</v>
      </c>
      <c r="N21" s="10" t="s">
        <v>33</v>
      </c>
      <c r="O21" s="17">
        <v>75</v>
      </c>
      <c r="P21" s="11" t="s">
        <v>139</v>
      </c>
      <c r="Q21" s="10" t="s">
        <v>140</v>
      </c>
      <c r="R21" s="10" t="s">
        <v>141</v>
      </c>
      <c r="S21" s="18" t="s">
        <v>142</v>
      </c>
      <c r="T21" s="10" t="s">
        <v>143</v>
      </c>
      <c r="U21" s="11" t="s">
        <v>248</v>
      </c>
      <c r="V21" s="9" t="s">
        <v>155</v>
      </c>
      <c r="W21" s="9" t="s">
        <v>156</v>
      </c>
      <c r="X21" s="10" t="s">
        <v>144</v>
      </c>
      <c r="Y21" s="10" t="s">
        <v>245</v>
      </c>
      <c r="Z21" s="10" t="s">
        <v>249</v>
      </c>
      <c r="AA21" s="12">
        <v>43619</v>
      </c>
      <c r="AB21" s="12">
        <v>1747</v>
      </c>
      <c r="AC21" s="12"/>
      <c r="AD21" s="10"/>
    </row>
    <row r="22" spans="1:31" s="20" customFormat="1" ht="135" hidden="1">
      <c r="A22" s="14">
        <v>19</v>
      </c>
      <c r="B22" s="10">
        <v>80111600</v>
      </c>
      <c r="C22" s="10" t="s">
        <v>299</v>
      </c>
      <c r="D22" s="15" t="s">
        <v>55</v>
      </c>
      <c r="E22" s="16">
        <v>52159793</v>
      </c>
      <c r="F22" s="11" t="s">
        <v>178</v>
      </c>
      <c r="G22" s="11">
        <v>10</v>
      </c>
      <c r="H22" s="11">
        <f t="shared" si="0"/>
        <v>300</v>
      </c>
      <c r="I22" s="11" t="s">
        <v>32</v>
      </c>
      <c r="J22" s="11" t="s">
        <v>138</v>
      </c>
      <c r="K22" s="11">
        <v>1</v>
      </c>
      <c r="L22" s="8">
        <v>6365400</v>
      </c>
      <c r="M22" s="8">
        <f t="shared" si="1"/>
        <v>63654000</v>
      </c>
      <c r="N22" s="10" t="s">
        <v>33</v>
      </c>
      <c r="O22" s="17">
        <v>75</v>
      </c>
      <c r="P22" s="11" t="s">
        <v>139</v>
      </c>
      <c r="Q22" s="10" t="s">
        <v>140</v>
      </c>
      <c r="R22" s="10" t="s">
        <v>141</v>
      </c>
      <c r="S22" s="18" t="s">
        <v>142</v>
      </c>
      <c r="T22" s="10" t="s">
        <v>143</v>
      </c>
      <c r="U22" s="11" t="s">
        <v>248</v>
      </c>
      <c r="V22" s="9" t="s">
        <v>155</v>
      </c>
      <c r="W22" s="9" t="s">
        <v>156</v>
      </c>
      <c r="X22" s="10" t="s">
        <v>144</v>
      </c>
      <c r="Y22" s="10" t="s">
        <v>245</v>
      </c>
      <c r="Z22" s="10" t="s">
        <v>249</v>
      </c>
      <c r="AA22" s="12">
        <v>41745</v>
      </c>
      <c r="AB22" s="12">
        <v>15</v>
      </c>
      <c r="AC22" s="12"/>
      <c r="AD22" s="10"/>
    </row>
    <row r="23" spans="1:31" s="20" customFormat="1" ht="135" hidden="1">
      <c r="A23" s="14"/>
      <c r="B23" s="10">
        <v>80111600</v>
      </c>
      <c r="C23" s="10"/>
      <c r="D23" s="15" t="s">
        <v>412</v>
      </c>
      <c r="E23" s="31"/>
      <c r="F23" s="32"/>
      <c r="G23" s="32">
        <v>8</v>
      </c>
      <c r="H23" s="32"/>
      <c r="I23" s="32"/>
      <c r="J23" s="32"/>
      <c r="K23" s="32"/>
      <c r="L23" s="33">
        <v>3857350</v>
      </c>
      <c r="M23" s="8">
        <f>G23*L23</f>
        <v>30858800</v>
      </c>
      <c r="N23" s="10"/>
      <c r="O23" s="17">
        <v>75</v>
      </c>
      <c r="P23" s="11" t="s">
        <v>139</v>
      </c>
      <c r="Q23" s="10" t="s">
        <v>140</v>
      </c>
      <c r="R23" s="10" t="s">
        <v>141</v>
      </c>
      <c r="S23" s="18" t="s">
        <v>142</v>
      </c>
      <c r="T23" s="10" t="s">
        <v>143</v>
      </c>
      <c r="U23" s="11" t="s">
        <v>248</v>
      </c>
      <c r="V23" s="9" t="s">
        <v>155</v>
      </c>
      <c r="W23" s="9" t="s">
        <v>156</v>
      </c>
      <c r="X23" s="10" t="s">
        <v>144</v>
      </c>
      <c r="Y23" s="10" t="s">
        <v>245</v>
      </c>
      <c r="Z23" s="10" t="s">
        <v>249</v>
      </c>
      <c r="AA23" s="12"/>
      <c r="AB23" s="12"/>
      <c r="AC23" s="12"/>
      <c r="AD23" s="10"/>
    </row>
    <row r="24" spans="1:31" s="20" customFormat="1" ht="135" hidden="1">
      <c r="A24" s="14">
        <v>20</v>
      </c>
      <c r="B24" s="10">
        <v>80111600</v>
      </c>
      <c r="C24" s="10" t="s">
        <v>313</v>
      </c>
      <c r="D24" s="15" t="s">
        <v>56</v>
      </c>
      <c r="E24" s="16">
        <v>80185649</v>
      </c>
      <c r="F24" s="11" t="s">
        <v>179</v>
      </c>
      <c r="G24" s="11">
        <v>10</v>
      </c>
      <c r="H24" s="11">
        <f t="shared" si="0"/>
        <v>300</v>
      </c>
      <c r="I24" s="11" t="s">
        <v>32</v>
      </c>
      <c r="J24" s="11" t="s">
        <v>138</v>
      </c>
      <c r="K24" s="11">
        <v>1</v>
      </c>
      <c r="L24" s="8">
        <v>3857350</v>
      </c>
      <c r="M24" s="8">
        <f t="shared" si="1"/>
        <v>38573500</v>
      </c>
      <c r="N24" s="10" t="s">
        <v>33</v>
      </c>
      <c r="O24" s="17">
        <v>75</v>
      </c>
      <c r="P24" s="11" t="s">
        <v>139</v>
      </c>
      <c r="Q24" s="10" t="s">
        <v>140</v>
      </c>
      <c r="R24" s="10" t="s">
        <v>141</v>
      </c>
      <c r="S24" s="18" t="s">
        <v>142</v>
      </c>
      <c r="T24" s="10" t="s">
        <v>143</v>
      </c>
      <c r="U24" s="11" t="s">
        <v>248</v>
      </c>
      <c r="V24" s="9" t="s">
        <v>155</v>
      </c>
      <c r="W24" s="9" t="s">
        <v>156</v>
      </c>
      <c r="X24" s="10" t="s">
        <v>144</v>
      </c>
      <c r="Y24" s="10" t="s">
        <v>245</v>
      </c>
      <c r="Z24" s="10" t="s">
        <v>249</v>
      </c>
      <c r="AA24" s="12">
        <v>43620</v>
      </c>
      <c r="AB24" s="12">
        <v>1746</v>
      </c>
      <c r="AC24" s="12"/>
      <c r="AD24" s="10"/>
      <c r="AE24" s="20" t="s">
        <v>329</v>
      </c>
    </row>
    <row r="25" spans="1:31" s="20" customFormat="1" ht="135" hidden="1">
      <c r="A25" s="14">
        <v>21</v>
      </c>
      <c r="B25" s="10">
        <v>80111600</v>
      </c>
      <c r="C25" s="10" t="s">
        <v>371</v>
      </c>
      <c r="D25" s="15" t="s">
        <v>57</v>
      </c>
      <c r="E25" s="16">
        <v>1070615936</v>
      </c>
      <c r="F25" s="11" t="s">
        <v>180</v>
      </c>
      <c r="G25" s="11">
        <v>10</v>
      </c>
      <c r="H25" s="11">
        <f t="shared" si="0"/>
        <v>300</v>
      </c>
      <c r="I25" s="11" t="s">
        <v>32</v>
      </c>
      <c r="J25" s="11" t="s">
        <v>138</v>
      </c>
      <c r="K25" s="11">
        <v>1</v>
      </c>
      <c r="L25" s="8">
        <v>5510500</v>
      </c>
      <c r="M25" s="8">
        <f t="shared" si="1"/>
        <v>55105000</v>
      </c>
      <c r="N25" s="10" t="s">
        <v>33</v>
      </c>
      <c r="O25" s="17">
        <v>75</v>
      </c>
      <c r="P25" s="11" t="s">
        <v>139</v>
      </c>
      <c r="Q25" s="10" t="s">
        <v>140</v>
      </c>
      <c r="R25" s="10" t="s">
        <v>141</v>
      </c>
      <c r="S25" s="18" t="s">
        <v>142</v>
      </c>
      <c r="T25" s="10" t="s">
        <v>143</v>
      </c>
      <c r="U25" s="11" t="s">
        <v>248</v>
      </c>
      <c r="V25" s="9" t="s">
        <v>155</v>
      </c>
      <c r="W25" s="9" t="s">
        <v>156</v>
      </c>
      <c r="X25" s="10" t="s">
        <v>144</v>
      </c>
      <c r="Y25" s="10" t="s">
        <v>245</v>
      </c>
      <c r="Z25" s="10" t="s">
        <v>249</v>
      </c>
      <c r="AA25" s="12"/>
      <c r="AB25" s="12"/>
      <c r="AC25" s="12"/>
      <c r="AD25" s="10"/>
    </row>
    <row r="26" spans="1:31" s="20" customFormat="1" ht="135" hidden="1">
      <c r="A26" s="14">
        <v>22</v>
      </c>
      <c r="B26" s="10">
        <v>80111600</v>
      </c>
      <c r="C26" s="10"/>
      <c r="D26" s="15" t="s">
        <v>58</v>
      </c>
      <c r="E26" s="16">
        <v>1003690560</v>
      </c>
      <c r="F26" s="11" t="s">
        <v>181</v>
      </c>
      <c r="G26" s="11">
        <v>10</v>
      </c>
      <c r="H26" s="11">
        <f t="shared" si="0"/>
        <v>300</v>
      </c>
      <c r="I26" s="11" t="s">
        <v>32</v>
      </c>
      <c r="J26" s="11" t="s">
        <v>138</v>
      </c>
      <c r="K26" s="11">
        <v>1</v>
      </c>
      <c r="L26" s="8">
        <v>6061550</v>
      </c>
      <c r="M26" s="8">
        <f t="shared" si="1"/>
        <v>60615500</v>
      </c>
      <c r="N26" s="10" t="s">
        <v>33</v>
      </c>
      <c r="O26" s="17">
        <v>75</v>
      </c>
      <c r="P26" s="11" t="s">
        <v>139</v>
      </c>
      <c r="Q26" s="10" t="s">
        <v>140</v>
      </c>
      <c r="R26" s="10" t="s">
        <v>141</v>
      </c>
      <c r="S26" s="18" t="s">
        <v>142</v>
      </c>
      <c r="T26" s="10" t="s">
        <v>143</v>
      </c>
      <c r="U26" s="11" t="s">
        <v>248</v>
      </c>
      <c r="V26" s="9" t="s">
        <v>155</v>
      </c>
      <c r="W26" s="9" t="s">
        <v>156</v>
      </c>
      <c r="X26" s="10" t="s">
        <v>144</v>
      </c>
      <c r="Y26" s="10" t="s">
        <v>245</v>
      </c>
      <c r="Z26" s="10" t="s">
        <v>249</v>
      </c>
      <c r="AA26" s="12">
        <v>42219</v>
      </c>
      <c r="AB26" s="12">
        <v>413</v>
      </c>
      <c r="AC26" s="12"/>
      <c r="AD26" s="10"/>
    </row>
    <row r="27" spans="1:31" s="20" customFormat="1" ht="135" hidden="1">
      <c r="A27" s="14">
        <v>23</v>
      </c>
      <c r="B27" s="10">
        <v>80111600</v>
      </c>
      <c r="C27" s="11" t="s">
        <v>314</v>
      </c>
      <c r="D27" s="15" t="s">
        <v>121</v>
      </c>
      <c r="E27" s="16">
        <v>52378653</v>
      </c>
      <c r="F27" s="11" t="s">
        <v>183</v>
      </c>
      <c r="G27" s="11">
        <v>10</v>
      </c>
      <c r="H27" s="11">
        <f t="shared" si="0"/>
        <v>300</v>
      </c>
      <c r="I27" s="11" t="s">
        <v>32</v>
      </c>
      <c r="J27" s="11" t="s">
        <v>138</v>
      </c>
      <c r="K27" s="11">
        <v>1</v>
      </c>
      <c r="L27" s="11">
        <v>5510500</v>
      </c>
      <c r="M27" s="8">
        <f t="shared" si="1"/>
        <v>55105000</v>
      </c>
      <c r="N27" s="10" t="s">
        <v>33</v>
      </c>
      <c r="O27" s="17">
        <v>75</v>
      </c>
      <c r="P27" s="11" t="s">
        <v>139</v>
      </c>
      <c r="Q27" s="10" t="s">
        <v>140</v>
      </c>
      <c r="R27" s="10" t="s">
        <v>141</v>
      </c>
      <c r="S27" s="18" t="s">
        <v>142</v>
      </c>
      <c r="T27" s="10" t="s">
        <v>143</v>
      </c>
      <c r="U27" s="11" t="s">
        <v>248</v>
      </c>
      <c r="V27" s="9" t="s">
        <v>155</v>
      </c>
      <c r="W27" s="9" t="s">
        <v>156</v>
      </c>
      <c r="X27" s="10" t="s">
        <v>144</v>
      </c>
      <c r="Y27" s="10" t="s">
        <v>245</v>
      </c>
      <c r="Z27" s="10" t="s">
        <v>249</v>
      </c>
      <c r="AA27" s="11">
        <v>43621</v>
      </c>
      <c r="AB27" s="11">
        <v>1737</v>
      </c>
      <c r="AC27" s="11"/>
      <c r="AD27" s="10"/>
    </row>
    <row r="28" spans="1:31" s="20" customFormat="1" ht="135" hidden="1">
      <c r="A28" s="14">
        <v>24</v>
      </c>
      <c r="B28" s="10">
        <v>80111600</v>
      </c>
      <c r="C28" s="10" t="s">
        <v>365</v>
      </c>
      <c r="D28" s="15" t="s">
        <v>50</v>
      </c>
      <c r="E28" s="31"/>
      <c r="F28" s="32" t="s">
        <v>182</v>
      </c>
      <c r="G28" s="32">
        <v>7</v>
      </c>
      <c r="H28" s="32">
        <f t="shared" si="0"/>
        <v>210</v>
      </c>
      <c r="I28" s="32" t="s">
        <v>32</v>
      </c>
      <c r="J28" s="32" t="s">
        <v>138</v>
      </c>
      <c r="K28" s="32">
        <v>1</v>
      </c>
      <c r="L28" s="33">
        <v>5510500</v>
      </c>
      <c r="M28" s="8">
        <f t="shared" ref="M28:M29" si="2">G28*L28</f>
        <v>38573500</v>
      </c>
      <c r="N28" s="10" t="s">
        <v>33</v>
      </c>
      <c r="O28" s="17">
        <v>75</v>
      </c>
      <c r="P28" s="11" t="s">
        <v>139</v>
      </c>
      <c r="Q28" s="10" t="s">
        <v>140</v>
      </c>
      <c r="R28" s="10" t="s">
        <v>141</v>
      </c>
      <c r="S28" s="18" t="s">
        <v>142</v>
      </c>
      <c r="T28" s="10" t="s">
        <v>143</v>
      </c>
      <c r="U28" s="11" t="s">
        <v>248</v>
      </c>
      <c r="V28" s="9" t="s">
        <v>155</v>
      </c>
      <c r="W28" s="9" t="s">
        <v>156</v>
      </c>
      <c r="X28" s="10" t="s">
        <v>144</v>
      </c>
      <c r="Y28" s="10" t="s">
        <v>245</v>
      </c>
      <c r="Z28" s="10" t="s">
        <v>249</v>
      </c>
      <c r="AA28" s="12"/>
      <c r="AB28" s="12"/>
      <c r="AC28" s="12"/>
      <c r="AD28" s="10"/>
    </row>
    <row r="29" spans="1:31" s="20" customFormat="1" ht="135" hidden="1">
      <c r="A29" s="14"/>
      <c r="B29" s="10">
        <v>80111600</v>
      </c>
      <c r="C29" s="10"/>
      <c r="D29" s="15" t="s">
        <v>404</v>
      </c>
      <c r="E29" s="31"/>
      <c r="F29" s="32"/>
      <c r="G29" s="32">
        <v>8</v>
      </c>
      <c r="H29" s="32"/>
      <c r="I29" s="32"/>
      <c r="J29" s="32"/>
      <c r="K29" s="32"/>
      <c r="L29" s="33">
        <v>3857350</v>
      </c>
      <c r="M29" s="8">
        <f t="shared" si="2"/>
        <v>30858800</v>
      </c>
      <c r="N29" s="10"/>
      <c r="O29" s="17">
        <v>75</v>
      </c>
      <c r="P29" s="11" t="s">
        <v>139</v>
      </c>
      <c r="Q29" s="10" t="s">
        <v>140</v>
      </c>
      <c r="R29" s="10" t="s">
        <v>141</v>
      </c>
      <c r="S29" s="18" t="s">
        <v>142</v>
      </c>
      <c r="T29" s="10" t="s">
        <v>143</v>
      </c>
      <c r="U29" s="11" t="s">
        <v>248</v>
      </c>
      <c r="V29" s="9" t="s">
        <v>155</v>
      </c>
      <c r="W29" s="9" t="s">
        <v>156</v>
      </c>
      <c r="X29" s="10" t="s">
        <v>144</v>
      </c>
      <c r="Y29" s="10" t="s">
        <v>245</v>
      </c>
      <c r="Z29" s="10" t="s">
        <v>249</v>
      </c>
      <c r="AA29" s="12"/>
      <c r="AB29" s="12"/>
      <c r="AC29" s="12"/>
      <c r="AD29" s="10"/>
    </row>
    <row r="30" spans="1:31" s="20" customFormat="1" ht="135" hidden="1">
      <c r="A30" s="14">
        <v>25</v>
      </c>
      <c r="B30" s="10">
        <v>80111600</v>
      </c>
      <c r="C30" s="10" t="s">
        <v>295</v>
      </c>
      <c r="D30" s="15" t="s">
        <v>59</v>
      </c>
      <c r="E30" s="16">
        <v>1077941423</v>
      </c>
      <c r="F30" s="11" t="s">
        <v>296</v>
      </c>
      <c r="G30" s="11">
        <v>10</v>
      </c>
      <c r="H30" s="11">
        <f t="shared" si="0"/>
        <v>300</v>
      </c>
      <c r="I30" s="11" t="s">
        <v>32</v>
      </c>
      <c r="J30" s="11" t="s">
        <v>138</v>
      </c>
      <c r="K30" s="11">
        <v>1</v>
      </c>
      <c r="L30" s="8">
        <v>6365400</v>
      </c>
      <c r="M30" s="8">
        <f t="shared" si="1"/>
        <v>63654000</v>
      </c>
      <c r="N30" s="10" t="s">
        <v>33</v>
      </c>
      <c r="O30" s="17">
        <v>75</v>
      </c>
      <c r="P30" s="11" t="s">
        <v>139</v>
      </c>
      <c r="Q30" s="10" t="s">
        <v>140</v>
      </c>
      <c r="R30" s="10" t="s">
        <v>141</v>
      </c>
      <c r="S30" s="18" t="s">
        <v>142</v>
      </c>
      <c r="T30" s="10" t="s">
        <v>143</v>
      </c>
      <c r="U30" s="11" t="s">
        <v>248</v>
      </c>
      <c r="V30" s="9" t="s">
        <v>155</v>
      </c>
      <c r="W30" s="9" t="s">
        <v>156</v>
      </c>
      <c r="X30" s="10" t="s">
        <v>144</v>
      </c>
      <c r="Y30" s="10" t="s">
        <v>245</v>
      </c>
      <c r="Z30" s="10" t="s">
        <v>249</v>
      </c>
      <c r="AA30" s="12">
        <v>41746</v>
      </c>
      <c r="AB30" s="12">
        <v>16</v>
      </c>
      <c r="AC30" s="12"/>
      <c r="AD30" s="10"/>
    </row>
    <row r="31" spans="1:31" s="20" customFormat="1" ht="135" hidden="1">
      <c r="A31" s="14">
        <v>26</v>
      </c>
      <c r="B31" s="10">
        <v>80111600</v>
      </c>
      <c r="C31" s="10" t="s">
        <v>298</v>
      </c>
      <c r="D31" s="15" t="s">
        <v>60</v>
      </c>
      <c r="E31" s="16">
        <v>20796836</v>
      </c>
      <c r="F31" s="11" t="s">
        <v>184</v>
      </c>
      <c r="G31" s="11">
        <v>10</v>
      </c>
      <c r="H31" s="11">
        <f t="shared" si="0"/>
        <v>300</v>
      </c>
      <c r="I31" s="11" t="s">
        <v>32</v>
      </c>
      <c r="J31" s="11" t="s">
        <v>138</v>
      </c>
      <c r="K31" s="11">
        <v>1</v>
      </c>
      <c r="L31" s="8">
        <v>5510500</v>
      </c>
      <c r="M31" s="8">
        <f t="shared" si="1"/>
        <v>55105000</v>
      </c>
      <c r="N31" s="10" t="s">
        <v>33</v>
      </c>
      <c r="O31" s="17">
        <v>75</v>
      </c>
      <c r="P31" s="11" t="s">
        <v>139</v>
      </c>
      <c r="Q31" s="10" t="s">
        <v>140</v>
      </c>
      <c r="R31" s="10" t="s">
        <v>141</v>
      </c>
      <c r="S31" s="18" t="s">
        <v>142</v>
      </c>
      <c r="T31" s="10" t="s">
        <v>143</v>
      </c>
      <c r="U31" s="11" t="s">
        <v>248</v>
      </c>
      <c r="V31" s="9" t="s">
        <v>155</v>
      </c>
      <c r="W31" s="9" t="s">
        <v>156</v>
      </c>
      <c r="X31" s="10" t="s">
        <v>144</v>
      </c>
      <c r="Y31" s="10" t="s">
        <v>245</v>
      </c>
      <c r="Z31" s="10" t="s">
        <v>249</v>
      </c>
      <c r="AA31" s="12">
        <v>41747</v>
      </c>
      <c r="AB31" s="12">
        <v>17</v>
      </c>
      <c r="AC31" s="12"/>
      <c r="AD31" s="10"/>
    </row>
    <row r="32" spans="1:31" s="20" customFormat="1" ht="135" hidden="1">
      <c r="A32" s="14">
        <v>27</v>
      </c>
      <c r="B32" s="10">
        <v>80111600</v>
      </c>
      <c r="C32" s="10" t="s">
        <v>370</v>
      </c>
      <c r="D32" s="15" t="s">
        <v>45</v>
      </c>
      <c r="E32" s="31"/>
      <c r="F32" s="32" t="s">
        <v>185</v>
      </c>
      <c r="G32" s="32">
        <v>7</v>
      </c>
      <c r="H32" s="32">
        <f t="shared" si="0"/>
        <v>210</v>
      </c>
      <c r="I32" s="32" t="s">
        <v>32</v>
      </c>
      <c r="J32" s="32" t="s">
        <v>138</v>
      </c>
      <c r="K32" s="32">
        <v>1</v>
      </c>
      <c r="L32" s="33">
        <v>5510500</v>
      </c>
      <c r="M32" s="8">
        <f t="shared" ref="M32:M33" si="3">G32*L32</f>
        <v>38573500</v>
      </c>
      <c r="N32" s="10" t="s">
        <v>33</v>
      </c>
      <c r="O32" s="17">
        <v>75</v>
      </c>
      <c r="P32" s="11" t="s">
        <v>139</v>
      </c>
      <c r="Q32" s="10" t="s">
        <v>140</v>
      </c>
      <c r="R32" s="10" t="s">
        <v>141</v>
      </c>
      <c r="S32" s="18" t="s">
        <v>142</v>
      </c>
      <c r="T32" s="10" t="s">
        <v>143</v>
      </c>
      <c r="U32" s="11" t="s">
        <v>248</v>
      </c>
      <c r="V32" s="9" t="s">
        <v>155</v>
      </c>
      <c r="W32" s="9" t="s">
        <v>156</v>
      </c>
      <c r="X32" s="10" t="s">
        <v>144</v>
      </c>
      <c r="Y32" s="10" t="s">
        <v>245</v>
      </c>
      <c r="Z32" s="10" t="s">
        <v>249</v>
      </c>
      <c r="AA32" s="12"/>
      <c r="AB32" s="12"/>
      <c r="AC32" s="12"/>
      <c r="AD32" s="10"/>
    </row>
    <row r="33" spans="1:30" s="20" customFormat="1" ht="135" hidden="1">
      <c r="A33" s="14"/>
      <c r="B33" s="10">
        <v>80111600</v>
      </c>
      <c r="C33" s="10"/>
      <c r="D33" s="15" t="s">
        <v>135</v>
      </c>
      <c r="E33" s="31"/>
      <c r="F33" s="32"/>
      <c r="G33" s="32">
        <v>7</v>
      </c>
      <c r="H33" s="32"/>
      <c r="I33" s="32"/>
      <c r="J33" s="32"/>
      <c r="K33" s="32"/>
      <c r="L33" s="33">
        <v>5510500</v>
      </c>
      <c r="M33" s="8">
        <f t="shared" si="3"/>
        <v>38573500</v>
      </c>
      <c r="N33" s="10"/>
      <c r="O33" s="17">
        <v>75</v>
      </c>
      <c r="P33" s="11" t="s">
        <v>139</v>
      </c>
      <c r="Q33" s="10" t="s">
        <v>140</v>
      </c>
      <c r="R33" s="10" t="s">
        <v>141</v>
      </c>
      <c r="S33" s="18" t="s">
        <v>142</v>
      </c>
      <c r="T33" s="10" t="s">
        <v>143</v>
      </c>
      <c r="U33" s="11" t="s">
        <v>248</v>
      </c>
      <c r="V33" s="9" t="s">
        <v>155</v>
      </c>
      <c r="W33" s="9" t="s">
        <v>156</v>
      </c>
      <c r="X33" s="10" t="s">
        <v>144</v>
      </c>
      <c r="Y33" s="10" t="s">
        <v>245</v>
      </c>
      <c r="Z33" s="10" t="s">
        <v>249</v>
      </c>
      <c r="AA33" s="12"/>
      <c r="AB33" s="12"/>
      <c r="AC33" s="12"/>
      <c r="AD33" s="10"/>
    </row>
    <row r="34" spans="1:30" s="20" customFormat="1" ht="135" hidden="1">
      <c r="A34" s="14">
        <v>28</v>
      </c>
      <c r="B34" s="10">
        <v>80111600</v>
      </c>
      <c r="C34" s="10"/>
      <c r="D34" s="15" t="s">
        <v>61</v>
      </c>
      <c r="E34" s="16">
        <v>53121422</v>
      </c>
      <c r="F34" s="11" t="s">
        <v>186</v>
      </c>
      <c r="G34" s="11">
        <v>10</v>
      </c>
      <c r="H34" s="11">
        <f t="shared" si="0"/>
        <v>300</v>
      </c>
      <c r="I34" s="11" t="s">
        <v>32</v>
      </c>
      <c r="J34" s="11" t="s">
        <v>138</v>
      </c>
      <c r="K34" s="11">
        <v>1</v>
      </c>
      <c r="L34" s="8">
        <v>7210000</v>
      </c>
      <c r="M34" s="8">
        <f t="shared" si="1"/>
        <v>72100000</v>
      </c>
      <c r="N34" s="10" t="s">
        <v>33</v>
      </c>
      <c r="O34" s="17">
        <v>75</v>
      </c>
      <c r="P34" s="11" t="s">
        <v>139</v>
      </c>
      <c r="Q34" s="10" t="s">
        <v>140</v>
      </c>
      <c r="R34" s="10" t="s">
        <v>141</v>
      </c>
      <c r="S34" s="18" t="s">
        <v>142</v>
      </c>
      <c r="T34" s="10" t="s">
        <v>143</v>
      </c>
      <c r="U34" s="11" t="s">
        <v>248</v>
      </c>
      <c r="V34" s="9" t="s">
        <v>155</v>
      </c>
      <c r="W34" s="9" t="s">
        <v>156</v>
      </c>
      <c r="X34" s="10" t="s">
        <v>144</v>
      </c>
      <c r="Y34" s="10" t="s">
        <v>245</v>
      </c>
      <c r="Z34" s="10" t="s">
        <v>249</v>
      </c>
      <c r="AA34" s="12">
        <v>42222</v>
      </c>
      <c r="AB34" s="12">
        <v>406</v>
      </c>
      <c r="AC34" s="12"/>
      <c r="AD34" s="10"/>
    </row>
    <row r="35" spans="1:30" s="20" customFormat="1" ht="135" hidden="1">
      <c r="A35" s="14">
        <v>29</v>
      </c>
      <c r="B35" s="10">
        <v>80111600</v>
      </c>
      <c r="C35" s="10" t="s">
        <v>315</v>
      </c>
      <c r="D35" s="15" t="s">
        <v>62</v>
      </c>
      <c r="E35" s="16">
        <v>80058977</v>
      </c>
      <c r="F35" s="11" t="s">
        <v>187</v>
      </c>
      <c r="G35" s="11">
        <v>10</v>
      </c>
      <c r="H35" s="11">
        <f t="shared" ref="H35:H38" si="4">+G35*30</f>
        <v>300</v>
      </c>
      <c r="I35" s="11" t="s">
        <v>32</v>
      </c>
      <c r="J35" s="11" t="s">
        <v>138</v>
      </c>
      <c r="K35" s="11">
        <v>1</v>
      </c>
      <c r="L35" s="8">
        <v>5510500</v>
      </c>
      <c r="M35" s="8">
        <f t="shared" ref="M35:M38" si="5">+L35*G35</f>
        <v>55105000</v>
      </c>
      <c r="N35" s="10" t="s">
        <v>33</v>
      </c>
      <c r="O35" s="17">
        <v>75</v>
      </c>
      <c r="P35" s="11" t="s">
        <v>139</v>
      </c>
      <c r="Q35" s="10" t="s">
        <v>140</v>
      </c>
      <c r="R35" s="10" t="s">
        <v>141</v>
      </c>
      <c r="S35" s="18" t="s">
        <v>142</v>
      </c>
      <c r="T35" s="10" t="s">
        <v>143</v>
      </c>
      <c r="U35" s="11" t="s">
        <v>248</v>
      </c>
      <c r="V35" s="9" t="s">
        <v>155</v>
      </c>
      <c r="W35" s="9" t="s">
        <v>156</v>
      </c>
      <c r="X35" s="10" t="s">
        <v>144</v>
      </c>
      <c r="Y35" s="10" t="s">
        <v>245</v>
      </c>
      <c r="Z35" s="10" t="s">
        <v>249</v>
      </c>
      <c r="AA35" s="12">
        <v>43622</v>
      </c>
      <c r="AB35" s="12">
        <v>1745</v>
      </c>
      <c r="AC35" s="12"/>
      <c r="AD35" s="10"/>
    </row>
    <row r="36" spans="1:30" s="20" customFormat="1" ht="135" hidden="1">
      <c r="A36" s="14">
        <v>30</v>
      </c>
      <c r="B36" s="10">
        <v>80111600</v>
      </c>
      <c r="C36" s="10" t="s">
        <v>316</v>
      </c>
      <c r="D36" s="15" t="s">
        <v>413</v>
      </c>
      <c r="E36" s="16">
        <v>80321834</v>
      </c>
      <c r="F36" s="11" t="s">
        <v>188</v>
      </c>
      <c r="G36" s="11">
        <v>10</v>
      </c>
      <c r="H36" s="11">
        <f t="shared" si="4"/>
        <v>300</v>
      </c>
      <c r="I36" s="11" t="s">
        <v>32</v>
      </c>
      <c r="J36" s="11" t="s">
        <v>138</v>
      </c>
      <c r="K36" s="11">
        <v>1</v>
      </c>
      <c r="L36" s="8">
        <v>5510500</v>
      </c>
      <c r="M36" s="8">
        <f t="shared" si="5"/>
        <v>55105000</v>
      </c>
      <c r="N36" s="10" t="s">
        <v>33</v>
      </c>
      <c r="O36" s="17">
        <v>75</v>
      </c>
      <c r="P36" s="11" t="s">
        <v>139</v>
      </c>
      <c r="Q36" s="10" t="s">
        <v>140</v>
      </c>
      <c r="R36" s="10" t="s">
        <v>141</v>
      </c>
      <c r="S36" s="18" t="s">
        <v>142</v>
      </c>
      <c r="T36" s="10" t="s">
        <v>143</v>
      </c>
      <c r="U36" s="11" t="s">
        <v>248</v>
      </c>
      <c r="V36" s="9" t="s">
        <v>155</v>
      </c>
      <c r="W36" s="9" t="s">
        <v>156</v>
      </c>
      <c r="X36" s="10" t="s">
        <v>144</v>
      </c>
      <c r="Y36" s="10" t="s">
        <v>245</v>
      </c>
      <c r="Z36" s="10" t="s">
        <v>249</v>
      </c>
      <c r="AA36" s="12">
        <v>43623</v>
      </c>
      <c r="AB36" s="12">
        <v>1744</v>
      </c>
      <c r="AC36" s="12"/>
      <c r="AD36" s="10"/>
    </row>
    <row r="37" spans="1:30" s="20" customFormat="1" ht="135" hidden="1">
      <c r="A37" s="14">
        <v>31</v>
      </c>
      <c r="B37" s="10">
        <v>80111600</v>
      </c>
      <c r="C37" s="10"/>
      <c r="D37" s="15" t="s">
        <v>63</v>
      </c>
      <c r="E37" s="16">
        <v>52909117</v>
      </c>
      <c r="F37" s="11" t="s">
        <v>189</v>
      </c>
      <c r="G37" s="11">
        <v>10</v>
      </c>
      <c r="H37" s="11">
        <f t="shared" si="4"/>
        <v>300</v>
      </c>
      <c r="I37" s="11" t="s">
        <v>32</v>
      </c>
      <c r="J37" s="11" t="s">
        <v>138</v>
      </c>
      <c r="K37" s="11">
        <v>1</v>
      </c>
      <c r="L37" s="8">
        <v>5510500</v>
      </c>
      <c r="M37" s="8">
        <f t="shared" si="5"/>
        <v>55105000</v>
      </c>
      <c r="N37" s="10" t="s">
        <v>33</v>
      </c>
      <c r="O37" s="17">
        <v>75</v>
      </c>
      <c r="P37" s="11" t="s">
        <v>139</v>
      </c>
      <c r="Q37" s="10" t="s">
        <v>140</v>
      </c>
      <c r="R37" s="10" t="s">
        <v>141</v>
      </c>
      <c r="S37" s="18" t="s">
        <v>142</v>
      </c>
      <c r="T37" s="10" t="s">
        <v>143</v>
      </c>
      <c r="U37" s="11" t="s">
        <v>248</v>
      </c>
      <c r="V37" s="9" t="s">
        <v>155</v>
      </c>
      <c r="W37" s="9" t="s">
        <v>156</v>
      </c>
      <c r="X37" s="10" t="s">
        <v>144</v>
      </c>
      <c r="Y37" s="10" t="s">
        <v>245</v>
      </c>
      <c r="Z37" s="10" t="s">
        <v>249</v>
      </c>
      <c r="AA37" s="12">
        <v>42223</v>
      </c>
      <c r="AB37" s="12">
        <v>407</v>
      </c>
      <c r="AC37" s="12"/>
      <c r="AD37" s="10"/>
    </row>
    <row r="38" spans="1:30" s="20" customFormat="1" ht="135" hidden="1">
      <c r="A38" s="14">
        <v>32</v>
      </c>
      <c r="B38" s="10">
        <v>80111600</v>
      </c>
      <c r="C38" s="10" t="s">
        <v>317</v>
      </c>
      <c r="D38" s="15" t="s">
        <v>64</v>
      </c>
      <c r="E38" s="16">
        <v>52265568</v>
      </c>
      <c r="F38" s="11" t="s">
        <v>190</v>
      </c>
      <c r="G38" s="11">
        <v>10</v>
      </c>
      <c r="H38" s="11">
        <f t="shared" si="4"/>
        <v>300</v>
      </c>
      <c r="I38" s="11" t="s">
        <v>32</v>
      </c>
      <c r="J38" s="11" t="s">
        <v>138</v>
      </c>
      <c r="K38" s="11">
        <v>1</v>
      </c>
      <c r="L38" s="8">
        <v>5510500</v>
      </c>
      <c r="M38" s="8">
        <f t="shared" si="5"/>
        <v>55105000</v>
      </c>
      <c r="N38" s="10" t="s">
        <v>33</v>
      </c>
      <c r="O38" s="17">
        <v>75</v>
      </c>
      <c r="P38" s="11" t="s">
        <v>139</v>
      </c>
      <c r="Q38" s="10" t="s">
        <v>140</v>
      </c>
      <c r="R38" s="10" t="s">
        <v>141</v>
      </c>
      <c r="S38" s="18" t="s">
        <v>142</v>
      </c>
      <c r="T38" s="10" t="s">
        <v>143</v>
      </c>
      <c r="U38" s="11" t="s">
        <v>248</v>
      </c>
      <c r="V38" s="9" t="s">
        <v>155</v>
      </c>
      <c r="W38" s="9" t="s">
        <v>156</v>
      </c>
      <c r="X38" s="10" t="s">
        <v>144</v>
      </c>
      <c r="Y38" s="10" t="s">
        <v>245</v>
      </c>
      <c r="Z38" s="10" t="s">
        <v>249</v>
      </c>
      <c r="AA38" s="12">
        <v>43624</v>
      </c>
      <c r="AB38" s="12">
        <v>1742</v>
      </c>
      <c r="AC38" s="12"/>
      <c r="AD38" s="10"/>
    </row>
    <row r="39" spans="1:30" s="20" customFormat="1" ht="150" hidden="1">
      <c r="A39" s="14">
        <v>33</v>
      </c>
      <c r="B39" s="10">
        <v>80111600</v>
      </c>
      <c r="C39" s="10" t="s">
        <v>360</v>
      </c>
      <c r="D39" s="15" t="s">
        <v>65</v>
      </c>
      <c r="E39" s="16">
        <v>52656444</v>
      </c>
      <c r="F39" s="11" t="s">
        <v>191</v>
      </c>
      <c r="G39" s="11">
        <v>10</v>
      </c>
      <c r="H39" s="11">
        <f t="shared" ref="H39:H70" si="6">+G39*30</f>
        <v>300</v>
      </c>
      <c r="I39" s="11" t="s">
        <v>32</v>
      </c>
      <c r="J39" s="11" t="s">
        <v>138</v>
      </c>
      <c r="K39" s="11">
        <v>1</v>
      </c>
      <c r="L39" s="8">
        <v>5510500</v>
      </c>
      <c r="M39" s="8">
        <f t="shared" ref="M39:M70" si="7">+L39*G39</f>
        <v>55105000</v>
      </c>
      <c r="N39" s="10" t="s">
        <v>33</v>
      </c>
      <c r="O39" s="17">
        <v>76</v>
      </c>
      <c r="P39" s="11" t="s">
        <v>145</v>
      </c>
      <c r="Q39" s="10" t="s">
        <v>140</v>
      </c>
      <c r="R39" s="10" t="s">
        <v>146</v>
      </c>
      <c r="S39" s="18" t="s">
        <v>147</v>
      </c>
      <c r="T39" s="10" t="s">
        <v>148</v>
      </c>
      <c r="U39" s="11" t="s">
        <v>250</v>
      </c>
      <c r="V39" s="9" t="s">
        <v>155</v>
      </c>
      <c r="W39" s="9" t="s">
        <v>156</v>
      </c>
      <c r="X39" s="10" t="s">
        <v>149</v>
      </c>
      <c r="Y39" s="10" t="s">
        <v>251</v>
      </c>
      <c r="Z39" s="10" t="s">
        <v>252</v>
      </c>
      <c r="AA39" s="12">
        <v>43911</v>
      </c>
      <c r="AB39" s="12">
        <v>2196</v>
      </c>
      <c r="AC39" s="12"/>
      <c r="AD39" s="10"/>
    </row>
    <row r="40" spans="1:30" s="20" customFormat="1" ht="150" hidden="1">
      <c r="A40" s="14">
        <v>34</v>
      </c>
      <c r="B40" s="10">
        <v>80111600</v>
      </c>
      <c r="C40" s="10" t="s">
        <v>256</v>
      </c>
      <c r="D40" s="15" t="s">
        <v>66</v>
      </c>
      <c r="E40" s="16">
        <v>1073243055</v>
      </c>
      <c r="F40" s="11" t="s">
        <v>253</v>
      </c>
      <c r="G40" s="11">
        <v>10</v>
      </c>
      <c r="H40" s="11">
        <f t="shared" si="6"/>
        <v>300</v>
      </c>
      <c r="I40" s="11" t="s">
        <v>32</v>
      </c>
      <c r="J40" s="11" t="s">
        <v>138</v>
      </c>
      <c r="K40" s="11">
        <v>1</v>
      </c>
      <c r="L40" s="8">
        <v>7956750</v>
      </c>
      <c r="M40" s="8">
        <f t="shared" si="7"/>
        <v>79567500</v>
      </c>
      <c r="N40" s="10" t="s">
        <v>33</v>
      </c>
      <c r="O40" s="17">
        <v>76</v>
      </c>
      <c r="P40" s="11" t="s">
        <v>145</v>
      </c>
      <c r="Q40" s="10" t="s">
        <v>140</v>
      </c>
      <c r="R40" s="10" t="s">
        <v>146</v>
      </c>
      <c r="S40" s="18" t="s">
        <v>147</v>
      </c>
      <c r="T40" s="10" t="s">
        <v>148</v>
      </c>
      <c r="U40" s="11" t="s">
        <v>250</v>
      </c>
      <c r="V40" s="9" t="s">
        <v>155</v>
      </c>
      <c r="W40" s="9" t="s">
        <v>156</v>
      </c>
      <c r="X40" s="10" t="s">
        <v>149</v>
      </c>
      <c r="Y40" s="10" t="s">
        <v>251</v>
      </c>
      <c r="Z40" s="10" t="s">
        <v>252</v>
      </c>
      <c r="AA40" s="12">
        <v>41748</v>
      </c>
      <c r="AB40" s="12">
        <v>18</v>
      </c>
      <c r="AC40" s="12"/>
      <c r="AD40" s="11"/>
    </row>
    <row r="41" spans="1:30" s="20" customFormat="1" ht="150" hidden="1">
      <c r="A41" s="14">
        <v>35</v>
      </c>
      <c r="B41" s="10">
        <v>80111600</v>
      </c>
      <c r="C41" s="10" t="s">
        <v>255</v>
      </c>
      <c r="D41" s="15" t="s">
        <v>67</v>
      </c>
      <c r="E41" s="16">
        <v>1073241004</v>
      </c>
      <c r="F41" s="11" t="s">
        <v>254</v>
      </c>
      <c r="G41" s="11">
        <v>10</v>
      </c>
      <c r="H41" s="11">
        <f t="shared" si="6"/>
        <v>300</v>
      </c>
      <c r="I41" s="11" t="s">
        <v>32</v>
      </c>
      <c r="J41" s="11" t="s">
        <v>138</v>
      </c>
      <c r="K41" s="11">
        <v>1</v>
      </c>
      <c r="L41" s="8">
        <v>5510500</v>
      </c>
      <c r="M41" s="8">
        <f t="shared" si="7"/>
        <v>55105000</v>
      </c>
      <c r="N41" s="10" t="s">
        <v>33</v>
      </c>
      <c r="O41" s="17">
        <v>76</v>
      </c>
      <c r="P41" s="11" t="s">
        <v>145</v>
      </c>
      <c r="Q41" s="10" t="s">
        <v>140</v>
      </c>
      <c r="R41" s="10" t="s">
        <v>146</v>
      </c>
      <c r="S41" s="18" t="s">
        <v>147</v>
      </c>
      <c r="T41" s="10" t="s">
        <v>148</v>
      </c>
      <c r="U41" s="11" t="s">
        <v>250</v>
      </c>
      <c r="V41" s="9" t="s">
        <v>155</v>
      </c>
      <c r="W41" s="9" t="s">
        <v>156</v>
      </c>
      <c r="X41" s="10" t="s">
        <v>149</v>
      </c>
      <c r="Y41" s="10" t="s">
        <v>251</v>
      </c>
      <c r="Z41" s="10" t="s">
        <v>252</v>
      </c>
      <c r="AA41" s="12">
        <v>41749</v>
      </c>
      <c r="AB41" s="12">
        <v>19</v>
      </c>
      <c r="AC41" s="12"/>
      <c r="AD41" s="11"/>
    </row>
    <row r="42" spans="1:30" s="20" customFormat="1" ht="150" hidden="1">
      <c r="A42" s="14">
        <v>36</v>
      </c>
      <c r="B42" s="10">
        <v>80111600</v>
      </c>
      <c r="C42" s="10" t="s">
        <v>257</v>
      </c>
      <c r="D42" s="15" t="s">
        <v>68</v>
      </c>
      <c r="E42" s="16">
        <v>1019079649</v>
      </c>
      <c r="F42" s="11" t="s">
        <v>258</v>
      </c>
      <c r="G42" s="11">
        <v>10</v>
      </c>
      <c r="H42" s="11">
        <f t="shared" si="6"/>
        <v>300</v>
      </c>
      <c r="I42" s="11" t="s">
        <v>32</v>
      </c>
      <c r="J42" s="11" t="s">
        <v>138</v>
      </c>
      <c r="K42" s="11">
        <v>1</v>
      </c>
      <c r="L42" s="8">
        <v>6365400</v>
      </c>
      <c r="M42" s="8">
        <f t="shared" si="7"/>
        <v>63654000</v>
      </c>
      <c r="N42" s="10" t="s">
        <v>33</v>
      </c>
      <c r="O42" s="17">
        <v>76</v>
      </c>
      <c r="P42" s="11" t="s">
        <v>145</v>
      </c>
      <c r="Q42" s="10" t="s">
        <v>140</v>
      </c>
      <c r="R42" s="10" t="s">
        <v>146</v>
      </c>
      <c r="S42" s="18" t="s">
        <v>147</v>
      </c>
      <c r="T42" s="10" t="s">
        <v>148</v>
      </c>
      <c r="U42" s="11" t="s">
        <v>250</v>
      </c>
      <c r="V42" s="9" t="s">
        <v>155</v>
      </c>
      <c r="W42" s="9" t="s">
        <v>156</v>
      </c>
      <c r="X42" s="10" t="s">
        <v>149</v>
      </c>
      <c r="Y42" s="10" t="s">
        <v>251</v>
      </c>
      <c r="Z42" s="10" t="s">
        <v>252</v>
      </c>
      <c r="AA42" s="12">
        <v>41750</v>
      </c>
      <c r="AB42" s="12">
        <v>20</v>
      </c>
      <c r="AC42" s="12"/>
      <c r="AD42" s="11"/>
    </row>
    <row r="43" spans="1:30" s="20" customFormat="1" ht="150" hidden="1">
      <c r="A43" s="14">
        <v>37</v>
      </c>
      <c r="B43" s="10">
        <v>80111600</v>
      </c>
      <c r="C43" s="10" t="s">
        <v>318</v>
      </c>
      <c r="D43" s="15" t="s">
        <v>69</v>
      </c>
      <c r="E43" s="16">
        <v>1072963104</v>
      </c>
      <c r="F43" s="11" t="s">
        <v>192</v>
      </c>
      <c r="G43" s="11">
        <v>10</v>
      </c>
      <c r="H43" s="11">
        <f t="shared" si="6"/>
        <v>300</v>
      </c>
      <c r="I43" s="11" t="s">
        <v>32</v>
      </c>
      <c r="J43" s="11" t="s">
        <v>138</v>
      </c>
      <c r="K43" s="11">
        <v>1</v>
      </c>
      <c r="L43" s="8">
        <v>6365400</v>
      </c>
      <c r="M43" s="8">
        <f t="shared" si="7"/>
        <v>63654000</v>
      </c>
      <c r="N43" s="10" t="s">
        <v>33</v>
      </c>
      <c r="O43" s="17">
        <v>76</v>
      </c>
      <c r="P43" s="11" t="s">
        <v>145</v>
      </c>
      <c r="Q43" s="10" t="s">
        <v>140</v>
      </c>
      <c r="R43" s="10" t="s">
        <v>146</v>
      </c>
      <c r="S43" s="18" t="s">
        <v>147</v>
      </c>
      <c r="T43" s="10" t="s">
        <v>148</v>
      </c>
      <c r="U43" s="11" t="s">
        <v>250</v>
      </c>
      <c r="V43" s="9" t="s">
        <v>155</v>
      </c>
      <c r="W43" s="9" t="s">
        <v>156</v>
      </c>
      <c r="X43" s="10" t="s">
        <v>149</v>
      </c>
      <c r="Y43" s="10" t="s">
        <v>251</v>
      </c>
      <c r="Z43" s="10" t="s">
        <v>252</v>
      </c>
      <c r="AA43" s="12">
        <v>43625</v>
      </c>
      <c r="AB43" s="12">
        <v>1741</v>
      </c>
      <c r="AC43" s="12"/>
      <c r="AD43" s="11"/>
    </row>
    <row r="44" spans="1:30" s="20" customFormat="1" ht="150" hidden="1">
      <c r="A44" s="14">
        <v>38</v>
      </c>
      <c r="B44" s="10">
        <v>80111600</v>
      </c>
      <c r="C44" s="11" t="s">
        <v>259</v>
      </c>
      <c r="D44" s="15" t="s">
        <v>70</v>
      </c>
      <c r="E44" s="16">
        <v>79189656</v>
      </c>
      <c r="F44" s="11" t="s">
        <v>260</v>
      </c>
      <c r="G44" s="11">
        <v>10</v>
      </c>
      <c r="H44" s="11">
        <f t="shared" si="6"/>
        <v>300</v>
      </c>
      <c r="I44" s="11" t="s">
        <v>32</v>
      </c>
      <c r="J44" s="11" t="s">
        <v>138</v>
      </c>
      <c r="K44" s="11">
        <v>1</v>
      </c>
      <c r="L44" s="11">
        <v>8240000</v>
      </c>
      <c r="M44" s="8">
        <f t="shared" si="7"/>
        <v>82400000</v>
      </c>
      <c r="N44" s="10" t="s">
        <v>33</v>
      </c>
      <c r="O44" s="17">
        <v>76</v>
      </c>
      <c r="P44" s="11" t="s">
        <v>145</v>
      </c>
      <c r="Q44" s="10" t="s">
        <v>140</v>
      </c>
      <c r="R44" s="10" t="s">
        <v>146</v>
      </c>
      <c r="S44" s="18" t="s">
        <v>147</v>
      </c>
      <c r="T44" s="10" t="s">
        <v>148</v>
      </c>
      <c r="U44" s="11" t="s">
        <v>250</v>
      </c>
      <c r="V44" s="9" t="s">
        <v>155</v>
      </c>
      <c r="W44" s="9" t="s">
        <v>156</v>
      </c>
      <c r="X44" s="10" t="s">
        <v>149</v>
      </c>
      <c r="Y44" s="10" t="s">
        <v>251</v>
      </c>
      <c r="Z44" s="10" t="s">
        <v>252</v>
      </c>
      <c r="AA44" s="11">
        <v>41751</v>
      </c>
      <c r="AB44" s="11">
        <v>21</v>
      </c>
      <c r="AC44" s="11"/>
      <c r="AD44" s="11"/>
    </row>
    <row r="45" spans="1:30" s="20" customFormat="1" ht="150" hidden="1">
      <c r="A45" s="14">
        <v>39</v>
      </c>
      <c r="B45" s="10">
        <v>80111600</v>
      </c>
      <c r="C45" s="11" t="s">
        <v>346</v>
      </c>
      <c r="D45" s="15" t="s">
        <v>71</v>
      </c>
      <c r="E45" s="16">
        <v>3096981</v>
      </c>
      <c r="F45" s="11" t="s">
        <v>193</v>
      </c>
      <c r="G45" s="11">
        <v>10</v>
      </c>
      <c r="H45" s="11">
        <f t="shared" si="6"/>
        <v>300</v>
      </c>
      <c r="I45" s="11" t="s">
        <v>32</v>
      </c>
      <c r="J45" s="11" t="s">
        <v>138</v>
      </c>
      <c r="K45" s="11">
        <v>1</v>
      </c>
      <c r="L45" s="11">
        <v>3857350</v>
      </c>
      <c r="M45" s="8">
        <f t="shared" si="7"/>
        <v>38573500</v>
      </c>
      <c r="N45" s="10" t="s">
        <v>33</v>
      </c>
      <c r="O45" s="17">
        <v>76</v>
      </c>
      <c r="P45" s="11" t="s">
        <v>145</v>
      </c>
      <c r="Q45" s="10" t="s">
        <v>140</v>
      </c>
      <c r="R45" s="10" t="s">
        <v>146</v>
      </c>
      <c r="S45" s="18" t="s">
        <v>147</v>
      </c>
      <c r="T45" s="10" t="s">
        <v>148</v>
      </c>
      <c r="U45" s="11" t="s">
        <v>250</v>
      </c>
      <c r="V45" s="9" t="s">
        <v>155</v>
      </c>
      <c r="W45" s="9" t="s">
        <v>156</v>
      </c>
      <c r="X45" s="10" t="s">
        <v>149</v>
      </c>
      <c r="Y45" s="10" t="s">
        <v>251</v>
      </c>
      <c r="Z45" s="10" t="s">
        <v>252</v>
      </c>
      <c r="AA45" s="11">
        <v>43895</v>
      </c>
      <c r="AB45" s="11">
        <v>2210</v>
      </c>
      <c r="AC45" s="11"/>
      <c r="AD45" s="11"/>
    </row>
    <row r="46" spans="1:30" s="20" customFormat="1" ht="150" hidden="1">
      <c r="A46" s="14">
        <v>40</v>
      </c>
      <c r="B46" s="10">
        <v>80111600</v>
      </c>
      <c r="C46" s="11" t="s">
        <v>261</v>
      </c>
      <c r="D46" s="15" t="s">
        <v>72</v>
      </c>
      <c r="E46" s="16">
        <v>1073234777</v>
      </c>
      <c r="F46" s="11" t="s">
        <v>262</v>
      </c>
      <c r="G46" s="11">
        <v>10</v>
      </c>
      <c r="H46" s="11">
        <f t="shared" si="6"/>
        <v>300</v>
      </c>
      <c r="I46" s="11" t="s">
        <v>32</v>
      </c>
      <c r="J46" s="11" t="s">
        <v>138</v>
      </c>
      <c r="K46" s="11">
        <v>1</v>
      </c>
      <c r="L46" s="11">
        <v>5510500</v>
      </c>
      <c r="M46" s="8">
        <f t="shared" si="7"/>
        <v>55105000</v>
      </c>
      <c r="N46" s="10" t="s">
        <v>33</v>
      </c>
      <c r="O46" s="17">
        <v>76</v>
      </c>
      <c r="P46" s="11" t="s">
        <v>145</v>
      </c>
      <c r="Q46" s="10" t="s">
        <v>140</v>
      </c>
      <c r="R46" s="10" t="s">
        <v>146</v>
      </c>
      <c r="S46" s="18" t="s">
        <v>147</v>
      </c>
      <c r="T46" s="10" t="s">
        <v>148</v>
      </c>
      <c r="U46" s="11" t="s">
        <v>250</v>
      </c>
      <c r="V46" s="9" t="s">
        <v>155</v>
      </c>
      <c r="W46" s="9" t="s">
        <v>156</v>
      </c>
      <c r="X46" s="10" t="s">
        <v>149</v>
      </c>
      <c r="Y46" s="10" t="s">
        <v>251</v>
      </c>
      <c r="Z46" s="10" t="s">
        <v>252</v>
      </c>
      <c r="AA46" s="11">
        <v>41752</v>
      </c>
      <c r="AB46" s="11">
        <v>22</v>
      </c>
      <c r="AC46" s="11"/>
      <c r="AD46" s="11"/>
    </row>
    <row r="47" spans="1:30" s="20" customFormat="1" ht="150" hidden="1">
      <c r="A47" s="14">
        <v>41</v>
      </c>
      <c r="B47" s="10">
        <v>80111600</v>
      </c>
      <c r="C47" s="11" t="s">
        <v>263</v>
      </c>
      <c r="D47" s="15" t="s">
        <v>73</v>
      </c>
      <c r="E47" s="16">
        <v>1077975353</v>
      </c>
      <c r="F47" s="11" t="s">
        <v>264</v>
      </c>
      <c r="G47" s="11">
        <v>8.5</v>
      </c>
      <c r="H47" s="11">
        <f t="shared" si="6"/>
        <v>255</v>
      </c>
      <c r="I47" s="11" t="s">
        <v>32</v>
      </c>
      <c r="J47" s="11" t="s">
        <v>138</v>
      </c>
      <c r="K47" s="11">
        <v>1</v>
      </c>
      <c r="L47" s="11">
        <v>5127316</v>
      </c>
      <c r="M47" s="8">
        <f t="shared" si="7"/>
        <v>43582186</v>
      </c>
      <c r="N47" s="10" t="s">
        <v>33</v>
      </c>
      <c r="O47" s="17">
        <v>76</v>
      </c>
      <c r="P47" s="11" t="s">
        <v>145</v>
      </c>
      <c r="Q47" s="10" t="s">
        <v>140</v>
      </c>
      <c r="R47" s="10" t="s">
        <v>146</v>
      </c>
      <c r="S47" s="18" t="s">
        <v>147</v>
      </c>
      <c r="T47" s="10" t="s">
        <v>148</v>
      </c>
      <c r="U47" s="11" t="s">
        <v>250</v>
      </c>
      <c r="V47" s="9" t="s">
        <v>155</v>
      </c>
      <c r="W47" s="9" t="s">
        <v>156</v>
      </c>
      <c r="X47" s="10" t="s">
        <v>149</v>
      </c>
      <c r="Y47" s="10" t="s">
        <v>251</v>
      </c>
      <c r="Z47" s="10" t="s">
        <v>252</v>
      </c>
      <c r="AA47" s="11">
        <v>41753</v>
      </c>
      <c r="AB47" s="11">
        <v>23</v>
      </c>
      <c r="AC47" s="11"/>
      <c r="AD47" s="11"/>
    </row>
    <row r="48" spans="1:30" s="20" customFormat="1" ht="150" hidden="1">
      <c r="A48" s="14">
        <v>42</v>
      </c>
      <c r="B48" s="10">
        <v>80111600</v>
      </c>
      <c r="C48" s="11" t="s">
        <v>319</v>
      </c>
      <c r="D48" s="15" t="s">
        <v>74</v>
      </c>
      <c r="E48" s="16">
        <v>1003619359</v>
      </c>
      <c r="F48" s="11" t="s">
        <v>197</v>
      </c>
      <c r="G48" s="11">
        <v>10</v>
      </c>
      <c r="H48" s="11">
        <f t="shared" si="6"/>
        <v>300</v>
      </c>
      <c r="I48" s="11" t="s">
        <v>32</v>
      </c>
      <c r="J48" s="11" t="s">
        <v>138</v>
      </c>
      <c r="K48" s="11">
        <v>1</v>
      </c>
      <c r="L48" s="11">
        <v>5510500</v>
      </c>
      <c r="M48" s="8">
        <f t="shared" si="7"/>
        <v>55105000</v>
      </c>
      <c r="N48" s="10" t="s">
        <v>33</v>
      </c>
      <c r="O48" s="17">
        <v>76</v>
      </c>
      <c r="P48" s="11" t="s">
        <v>145</v>
      </c>
      <c r="Q48" s="10" t="s">
        <v>140</v>
      </c>
      <c r="R48" s="10" t="s">
        <v>146</v>
      </c>
      <c r="S48" s="18" t="s">
        <v>147</v>
      </c>
      <c r="T48" s="10" t="s">
        <v>148</v>
      </c>
      <c r="U48" s="11" t="s">
        <v>250</v>
      </c>
      <c r="V48" s="9" t="s">
        <v>155</v>
      </c>
      <c r="W48" s="9" t="s">
        <v>156</v>
      </c>
      <c r="X48" s="10" t="s">
        <v>149</v>
      </c>
      <c r="Y48" s="10" t="s">
        <v>251</v>
      </c>
      <c r="Z48" s="10" t="s">
        <v>252</v>
      </c>
      <c r="AA48" s="11">
        <v>43626</v>
      </c>
      <c r="AB48" s="11">
        <v>1740</v>
      </c>
      <c r="AC48" s="11"/>
      <c r="AD48" s="11"/>
    </row>
    <row r="49" spans="1:31" s="20" customFormat="1" ht="150" hidden="1">
      <c r="A49" s="14">
        <v>43</v>
      </c>
      <c r="B49" s="10">
        <v>80111600</v>
      </c>
      <c r="C49" s="11"/>
      <c r="D49" s="15" t="s">
        <v>75</v>
      </c>
      <c r="E49" s="16">
        <v>1010214825</v>
      </c>
      <c r="F49" s="11" t="s">
        <v>194</v>
      </c>
      <c r="G49" s="11">
        <v>10</v>
      </c>
      <c r="H49" s="11">
        <f t="shared" si="6"/>
        <v>300</v>
      </c>
      <c r="I49" s="11" t="s">
        <v>32</v>
      </c>
      <c r="J49" s="11" t="s">
        <v>138</v>
      </c>
      <c r="K49" s="11">
        <v>1</v>
      </c>
      <c r="L49" s="11">
        <v>3857350</v>
      </c>
      <c r="M49" s="8">
        <f t="shared" si="7"/>
        <v>38573500</v>
      </c>
      <c r="N49" s="10" t="s">
        <v>33</v>
      </c>
      <c r="O49" s="17">
        <v>76</v>
      </c>
      <c r="P49" s="11" t="s">
        <v>145</v>
      </c>
      <c r="Q49" s="10" t="s">
        <v>140</v>
      </c>
      <c r="R49" s="10" t="s">
        <v>146</v>
      </c>
      <c r="S49" s="18" t="s">
        <v>147</v>
      </c>
      <c r="T49" s="10" t="s">
        <v>148</v>
      </c>
      <c r="U49" s="11" t="s">
        <v>250</v>
      </c>
      <c r="V49" s="9" t="s">
        <v>155</v>
      </c>
      <c r="W49" s="9" t="s">
        <v>156</v>
      </c>
      <c r="X49" s="10" t="s">
        <v>149</v>
      </c>
      <c r="Y49" s="10" t="s">
        <v>251</v>
      </c>
      <c r="Z49" s="10" t="s">
        <v>252</v>
      </c>
      <c r="AA49" s="11">
        <v>42225</v>
      </c>
      <c r="AB49" s="11">
        <v>410</v>
      </c>
      <c r="AC49" s="11"/>
      <c r="AD49" s="11"/>
    </row>
    <row r="50" spans="1:31" s="20" customFormat="1" ht="150" hidden="1">
      <c r="A50" s="14">
        <v>44</v>
      </c>
      <c r="B50" s="10">
        <v>80111600</v>
      </c>
      <c r="C50" s="11" t="s">
        <v>332</v>
      </c>
      <c r="D50" s="15" t="s">
        <v>76</v>
      </c>
      <c r="E50" s="16">
        <v>20905762</v>
      </c>
      <c r="F50" s="11" t="s">
        <v>195</v>
      </c>
      <c r="G50" s="11">
        <v>10</v>
      </c>
      <c r="H50" s="11">
        <f t="shared" si="6"/>
        <v>300</v>
      </c>
      <c r="I50" s="11" t="s">
        <v>32</v>
      </c>
      <c r="J50" s="11" t="s">
        <v>138</v>
      </c>
      <c r="K50" s="11">
        <v>1</v>
      </c>
      <c r="L50" s="11">
        <v>5510500</v>
      </c>
      <c r="M50" s="8">
        <f t="shared" si="7"/>
        <v>55105000</v>
      </c>
      <c r="N50" s="10" t="s">
        <v>33</v>
      </c>
      <c r="O50" s="17">
        <v>76</v>
      </c>
      <c r="P50" s="11" t="s">
        <v>145</v>
      </c>
      <c r="Q50" s="10" t="s">
        <v>140</v>
      </c>
      <c r="R50" s="10" t="s">
        <v>146</v>
      </c>
      <c r="S50" s="18" t="s">
        <v>147</v>
      </c>
      <c r="T50" s="10" t="s">
        <v>148</v>
      </c>
      <c r="U50" s="11" t="s">
        <v>250</v>
      </c>
      <c r="V50" s="9" t="s">
        <v>155</v>
      </c>
      <c r="W50" s="9" t="s">
        <v>156</v>
      </c>
      <c r="X50" s="10" t="s">
        <v>149</v>
      </c>
      <c r="Y50" s="10" t="s">
        <v>251</v>
      </c>
      <c r="Z50" s="10" t="s">
        <v>252</v>
      </c>
      <c r="AA50" s="11">
        <v>43776</v>
      </c>
      <c r="AB50" s="11">
        <v>2222</v>
      </c>
      <c r="AC50" s="11"/>
      <c r="AD50" s="11"/>
    </row>
    <row r="51" spans="1:31" s="20" customFormat="1" ht="150" hidden="1">
      <c r="A51" s="14">
        <v>45</v>
      </c>
      <c r="B51" s="10">
        <v>80111600</v>
      </c>
      <c r="C51" s="11" t="s">
        <v>347</v>
      </c>
      <c r="D51" s="15" t="s">
        <v>77</v>
      </c>
      <c r="E51" s="16">
        <v>1069282726</v>
      </c>
      <c r="F51" s="11" t="s">
        <v>196</v>
      </c>
      <c r="G51" s="11">
        <v>10</v>
      </c>
      <c r="H51" s="11">
        <f t="shared" si="6"/>
        <v>300</v>
      </c>
      <c r="I51" s="11" t="s">
        <v>32</v>
      </c>
      <c r="J51" s="11" t="s">
        <v>138</v>
      </c>
      <c r="K51" s="11">
        <v>1</v>
      </c>
      <c r="L51" s="11">
        <v>4408400</v>
      </c>
      <c r="M51" s="8">
        <f t="shared" si="7"/>
        <v>44084000</v>
      </c>
      <c r="N51" s="10" t="s">
        <v>33</v>
      </c>
      <c r="O51" s="17">
        <v>76</v>
      </c>
      <c r="P51" s="11" t="s">
        <v>145</v>
      </c>
      <c r="Q51" s="10" t="s">
        <v>140</v>
      </c>
      <c r="R51" s="10" t="s">
        <v>146</v>
      </c>
      <c r="S51" s="18" t="s">
        <v>147</v>
      </c>
      <c r="T51" s="10" t="s">
        <v>148</v>
      </c>
      <c r="U51" s="11" t="s">
        <v>250</v>
      </c>
      <c r="V51" s="9" t="s">
        <v>155</v>
      </c>
      <c r="W51" s="9" t="s">
        <v>156</v>
      </c>
      <c r="X51" s="10" t="s">
        <v>149</v>
      </c>
      <c r="Y51" s="10" t="s">
        <v>251</v>
      </c>
      <c r="Z51" s="10" t="s">
        <v>252</v>
      </c>
      <c r="AA51" s="11">
        <v>43896</v>
      </c>
      <c r="AB51" s="11">
        <v>2209</v>
      </c>
      <c r="AC51" s="11"/>
      <c r="AD51" s="11"/>
    </row>
    <row r="52" spans="1:31" s="20" customFormat="1" ht="150" hidden="1">
      <c r="A52" s="14">
        <v>46</v>
      </c>
      <c r="B52" s="10">
        <v>80111600</v>
      </c>
      <c r="C52" s="11" t="s">
        <v>265</v>
      </c>
      <c r="D52" s="15" t="s">
        <v>78</v>
      </c>
      <c r="E52" s="16">
        <v>1070952190</v>
      </c>
      <c r="F52" s="11" t="s">
        <v>266</v>
      </c>
      <c r="G52" s="11">
        <v>10</v>
      </c>
      <c r="H52" s="11">
        <f t="shared" si="6"/>
        <v>300</v>
      </c>
      <c r="I52" s="11" t="s">
        <v>32</v>
      </c>
      <c r="J52" s="11" t="s">
        <v>138</v>
      </c>
      <c r="K52" s="11">
        <v>1</v>
      </c>
      <c r="L52" s="11">
        <v>7956750</v>
      </c>
      <c r="M52" s="8">
        <f t="shared" si="7"/>
        <v>79567500</v>
      </c>
      <c r="N52" s="10" t="s">
        <v>33</v>
      </c>
      <c r="O52" s="17">
        <v>76</v>
      </c>
      <c r="P52" s="11" t="s">
        <v>145</v>
      </c>
      <c r="Q52" s="10" t="s">
        <v>140</v>
      </c>
      <c r="R52" s="10" t="s">
        <v>146</v>
      </c>
      <c r="S52" s="18" t="s">
        <v>147</v>
      </c>
      <c r="T52" s="10" t="s">
        <v>148</v>
      </c>
      <c r="U52" s="11" t="s">
        <v>250</v>
      </c>
      <c r="V52" s="9" t="s">
        <v>155</v>
      </c>
      <c r="W52" s="9" t="s">
        <v>156</v>
      </c>
      <c r="X52" s="10" t="s">
        <v>149</v>
      </c>
      <c r="Y52" s="10" t="s">
        <v>251</v>
      </c>
      <c r="Z52" s="10" t="s">
        <v>252</v>
      </c>
      <c r="AA52" s="11">
        <v>41754</v>
      </c>
      <c r="AB52" s="11">
        <v>24</v>
      </c>
      <c r="AC52" s="11"/>
      <c r="AD52" s="11"/>
    </row>
    <row r="53" spans="1:31" s="20" customFormat="1" ht="150" hidden="1">
      <c r="A53" s="14">
        <v>47</v>
      </c>
      <c r="B53" s="10">
        <v>80111600</v>
      </c>
      <c r="C53" s="11" t="s">
        <v>321</v>
      </c>
      <c r="D53" s="15" t="s">
        <v>79</v>
      </c>
      <c r="E53" s="16">
        <v>80110048</v>
      </c>
      <c r="F53" s="11" t="s">
        <v>198</v>
      </c>
      <c r="G53" s="11">
        <v>10</v>
      </c>
      <c r="H53" s="11">
        <f t="shared" si="6"/>
        <v>300</v>
      </c>
      <c r="I53" s="11" t="s">
        <v>32</v>
      </c>
      <c r="J53" s="11" t="s">
        <v>138</v>
      </c>
      <c r="K53" s="11">
        <v>1</v>
      </c>
      <c r="L53" s="11">
        <v>7956750</v>
      </c>
      <c r="M53" s="8">
        <f t="shared" si="7"/>
        <v>79567500</v>
      </c>
      <c r="N53" s="10" t="s">
        <v>33</v>
      </c>
      <c r="O53" s="17">
        <v>76</v>
      </c>
      <c r="P53" s="11" t="s">
        <v>145</v>
      </c>
      <c r="Q53" s="10" t="s">
        <v>140</v>
      </c>
      <c r="R53" s="10" t="s">
        <v>146</v>
      </c>
      <c r="S53" s="18" t="s">
        <v>147</v>
      </c>
      <c r="T53" s="10" t="s">
        <v>148</v>
      </c>
      <c r="U53" s="11" t="s">
        <v>250</v>
      </c>
      <c r="V53" s="9" t="s">
        <v>155</v>
      </c>
      <c r="W53" s="9" t="s">
        <v>156</v>
      </c>
      <c r="X53" s="10" t="s">
        <v>149</v>
      </c>
      <c r="Y53" s="10" t="s">
        <v>251</v>
      </c>
      <c r="Z53" s="10" t="s">
        <v>252</v>
      </c>
      <c r="AA53" s="11">
        <v>43628</v>
      </c>
      <c r="AB53" s="11">
        <v>1738</v>
      </c>
      <c r="AC53" s="11"/>
      <c r="AD53" s="11"/>
      <c r="AE53" s="20" t="s">
        <v>327</v>
      </c>
    </row>
    <row r="54" spans="1:31" s="20" customFormat="1" ht="150" hidden="1">
      <c r="A54" s="14">
        <v>48</v>
      </c>
      <c r="B54" s="10">
        <v>80111600</v>
      </c>
      <c r="C54" s="11" t="s">
        <v>372</v>
      </c>
      <c r="D54" s="15" t="s">
        <v>80</v>
      </c>
      <c r="E54" s="16">
        <v>1026554662</v>
      </c>
      <c r="F54" s="11" t="s">
        <v>199</v>
      </c>
      <c r="G54" s="11">
        <v>10</v>
      </c>
      <c r="H54" s="11">
        <f t="shared" si="6"/>
        <v>300</v>
      </c>
      <c r="I54" s="11" t="s">
        <v>32</v>
      </c>
      <c r="J54" s="11" t="s">
        <v>138</v>
      </c>
      <c r="K54" s="11">
        <v>1</v>
      </c>
      <c r="L54" s="11">
        <v>5510500</v>
      </c>
      <c r="M54" s="8">
        <f t="shared" si="7"/>
        <v>55105000</v>
      </c>
      <c r="N54" s="10" t="s">
        <v>33</v>
      </c>
      <c r="O54" s="17">
        <v>76</v>
      </c>
      <c r="P54" s="11" t="s">
        <v>145</v>
      </c>
      <c r="Q54" s="10" t="s">
        <v>140</v>
      </c>
      <c r="R54" s="10" t="s">
        <v>146</v>
      </c>
      <c r="S54" s="18" t="s">
        <v>147</v>
      </c>
      <c r="T54" s="10" t="s">
        <v>148</v>
      </c>
      <c r="U54" s="11" t="s">
        <v>250</v>
      </c>
      <c r="V54" s="9" t="s">
        <v>155</v>
      </c>
      <c r="W54" s="9" t="s">
        <v>156</v>
      </c>
      <c r="X54" s="10" t="s">
        <v>149</v>
      </c>
      <c r="Y54" s="10" t="s">
        <v>251</v>
      </c>
      <c r="Z54" s="10" t="s">
        <v>252</v>
      </c>
      <c r="AA54" s="11"/>
      <c r="AB54" s="11"/>
      <c r="AC54" s="11"/>
      <c r="AD54" s="11"/>
    </row>
    <row r="55" spans="1:31" s="20" customFormat="1" ht="150" hidden="1">
      <c r="A55" s="14">
        <v>49</v>
      </c>
      <c r="B55" s="10">
        <v>80111600</v>
      </c>
      <c r="C55" s="11"/>
      <c r="D55" s="15" t="s">
        <v>81</v>
      </c>
      <c r="E55" s="16">
        <v>52103950</v>
      </c>
      <c r="F55" s="11" t="s">
        <v>200</v>
      </c>
      <c r="G55" s="11">
        <v>10</v>
      </c>
      <c r="H55" s="11">
        <f t="shared" si="6"/>
        <v>300</v>
      </c>
      <c r="I55" s="11" t="s">
        <v>32</v>
      </c>
      <c r="J55" s="11" t="s">
        <v>138</v>
      </c>
      <c r="K55" s="11">
        <v>1</v>
      </c>
      <c r="L55" s="11">
        <v>7956750</v>
      </c>
      <c r="M55" s="8">
        <f t="shared" si="7"/>
        <v>79567500</v>
      </c>
      <c r="N55" s="10" t="s">
        <v>33</v>
      </c>
      <c r="O55" s="17">
        <v>76</v>
      </c>
      <c r="P55" s="11" t="s">
        <v>145</v>
      </c>
      <c r="Q55" s="10" t="s">
        <v>140</v>
      </c>
      <c r="R55" s="10" t="s">
        <v>146</v>
      </c>
      <c r="S55" s="18" t="s">
        <v>147</v>
      </c>
      <c r="T55" s="10" t="s">
        <v>148</v>
      </c>
      <c r="U55" s="11" t="s">
        <v>250</v>
      </c>
      <c r="V55" s="9" t="s">
        <v>155</v>
      </c>
      <c r="W55" s="9" t="s">
        <v>156</v>
      </c>
      <c r="X55" s="10" t="s">
        <v>149</v>
      </c>
      <c r="Y55" s="10" t="s">
        <v>251</v>
      </c>
      <c r="Z55" s="10" t="s">
        <v>252</v>
      </c>
      <c r="AA55" s="11"/>
      <c r="AB55" s="11"/>
      <c r="AC55" s="11"/>
      <c r="AD55" s="11"/>
      <c r="AE55" s="20" t="s">
        <v>305</v>
      </c>
    </row>
    <row r="56" spans="1:31" s="20" customFormat="1" ht="150" hidden="1">
      <c r="A56" s="14">
        <v>50</v>
      </c>
      <c r="B56" s="10">
        <v>80111600</v>
      </c>
      <c r="C56" s="11" t="s">
        <v>267</v>
      </c>
      <c r="D56" s="15" t="s">
        <v>82</v>
      </c>
      <c r="E56" s="16">
        <v>39707673</v>
      </c>
      <c r="F56" s="11" t="s">
        <v>268</v>
      </c>
      <c r="G56" s="11">
        <v>10</v>
      </c>
      <c r="H56" s="11">
        <f t="shared" si="6"/>
        <v>300</v>
      </c>
      <c r="I56" s="11" t="s">
        <v>32</v>
      </c>
      <c r="J56" s="11" t="s">
        <v>138</v>
      </c>
      <c r="K56" s="11">
        <v>1</v>
      </c>
      <c r="L56" s="11">
        <v>6365400</v>
      </c>
      <c r="M56" s="8">
        <f t="shared" si="7"/>
        <v>63654000</v>
      </c>
      <c r="N56" s="10" t="s">
        <v>33</v>
      </c>
      <c r="O56" s="17">
        <v>76</v>
      </c>
      <c r="P56" s="11" t="s">
        <v>145</v>
      </c>
      <c r="Q56" s="10" t="s">
        <v>140</v>
      </c>
      <c r="R56" s="10" t="s">
        <v>146</v>
      </c>
      <c r="S56" s="18" t="s">
        <v>147</v>
      </c>
      <c r="T56" s="10" t="s">
        <v>148</v>
      </c>
      <c r="U56" s="11" t="s">
        <v>250</v>
      </c>
      <c r="V56" s="9" t="s">
        <v>155</v>
      </c>
      <c r="W56" s="9" t="s">
        <v>156</v>
      </c>
      <c r="X56" s="10" t="s">
        <v>149</v>
      </c>
      <c r="Y56" s="10" t="s">
        <v>251</v>
      </c>
      <c r="Z56" s="10" t="s">
        <v>252</v>
      </c>
      <c r="AA56" s="11">
        <v>41761</v>
      </c>
      <c r="AB56" s="11">
        <v>171</v>
      </c>
      <c r="AC56" s="11"/>
      <c r="AD56" s="11"/>
    </row>
    <row r="57" spans="1:31" s="20" customFormat="1" ht="150" hidden="1">
      <c r="A57" s="14">
        <v>51</v>
      </c>
      <c r="B57" s="10">
        <v>80111600</v>
      </c>
      <c r="C57" s="11" t="s">
        <v>269</v>
      </c>
      <c r="D57" s="15" t="s">
        <v>83</v>
      </c>
      <c r="E57" s="16">
        <v>1022421108</v>
      </c>
      <c r="F57" s="11" t="s">
        <v>270</v>
      </c>
      <c r="G57" s="11">
        <v>10</v>
      </c>
      <c r="H57" s="11">
        <f t="shared" si="6"/>
        <v>300</v>
      </c>
      <c r="I57" s="11" t="s">
        <v>32</v>
      </c>
      <c r="J57" s="11" t="s">
        <v>138</v>
      </c>
      <c r="K57" s="11">
        <v>1</v>
      </c>
      <c r="L57" s="11">
        <v>6365400</v>
      </c>
      <c r="M57" s="8">
        <f t="shared" si="7"/>
        <v>63654000</v>
      </c>
      <c r="N57" s="10" t="s">
        <v>33</v>
      </c>
      <c r="O57" s="17">
        <v>76</v>
      </c>
      <c r="P57" s="11" t="s">
        <v>145</v>
      </c>
      <c r="Q57" s="10" t="s">
        <v>140</v>
      </c>
      <c r="R57" s="10" t="s">
        <v>146</v>
      </c>
      <c r="S57" s="18" t="s">
        <v>147</v>
      </c>
      <c r="T57" s="10" t="s">
        <v>148</v>
      </c>
      <c r="U57" s="11" t="s">
        <v>250</v>
      </c>
      <c r="V57" s="9" t="s">
        <v>155</v>
      </c>
      <c r="W57" s="9" t="s">
        <v>156</v>
      </c>
      <c r="X57" s="10" t="s">
        <v>149</v>
      </c>
      <c r="Y57" s="10" t="s">
        <v>251</v>
      </c>
      <c r="Z57" s="10" t="s">
        <v>252</v>
      </c>
      <c r="AA57" s="11">
        <v>41763</v>
      </c>
      <c r="AB57" s="11">
        <v>173</v>
      </c>
      <c r="AC57" s="11"/>
      <c r="AD57" s="11"/>
    </row>
    <row r="58" spans="1:31" s="20" customFormat="1" ht="150" hidden="1">
      <c r="A58" s="14">
        <v>52</v>
      </c>
      <c r="B58" s="10">
        <v>80111600</v>
      </c>
      <c r="C58" s="11" t="s">
        <v>333</v>
      </c>
      <c r="D58" s="15" t="s">
        <v>84</v>
      </c>
      <c r="E58" s="16">
        <v>1069725815</v>
      </c>
      <c r="F58" s="11" t="s">
        <v>201</v>
      </c>
      <c r="G58" s="11">
        <v>10</v>
      </c>
      <c r="H58" s="11">
        <f t="shared" si="6"/>
        <v>300</v>
      </c>
      <c r="I58" s="11" t="s">
        <v>32</v>
      </c>
      <c r="J58" s="11" t="s">
        <v>138</v>
      </c>
      <c r="K58" s="11">
        <v>1</v>
      </c>
      <c r="L58" s="11">
        <v>5510500</v>
      </c>
      <c r="M58" s="8">
        <f t="shared" si="7"/>
        <v>55105000</v>
      </c>
      <c r="N58" s="10" t="s">
        <v>33</v>
      </c>
      <c r="O58" s="17">
        <v>76</v>
      </c>
      <c r="P58" s="11" t="s">
        <v>145</v>
      </c>
      <c r="Q58" s="10" t="s">
        <v>140</v>
      </c>
      <c r="R58" s="10" t="s">
        <v>146</v>
      </c>
      <c r="S58" s="18" t="s">
        <v>147</v>
      </c>
      <c r="T58" s="10" t="s">
        <v>148</v>
      </c>
      <c r="U58" s="11" t="s">
        <v>250</v>
      </c>
      <c r="V58" s="9" t="s">
        <v>155</v>
      </c>
      <c r="W58" s="9" t="s">
        <v>156</v>
      </c>
      <c r="X58" s="10" t="s">
        <v>149</v>
      </c>
      <c r="Y58" s="10" t="s">
        <v>251</v>
      </c>
      <c r="Z58" s="10" t="s">
        <v>252</v>
      </c>
      <c r="AA58" s="11">
        <v>43777</v>
      </c>
      <c r="AB58" s="11">
        <v>2221</v>
      </c>
      <c r="AC58" s="11"/>
      <c r="AD58" s="10"/>
    </row>
    <row r="59" spans="1:31" s="20" customFormat="1" ht="150" hidden="1">
      <c r="A59" s="14">
        <v>53</v>
      </c>
      <c r="B59" s="10">
        <v>80111600</v>
      </c>
      <c r="C59" s="11" t="s">
        <v>363</v>
      </c>
      <c r="D59" s="15" t="s">
        <v>85</v>
      </c>
      <c r="E59" s="16">
        <v>1073238141</v>
      </c>
      <c r="F59" s="11" t="s">
        <v>202</v>
      </c>
      <c r="G59" s="11">
        <v>10</v>
      </c>
      <c r="H59" s="11">
        <f t="shared" si="6"/>
        <v>300</v>
      </c>
      <c r="I59" s="11" t="s">
        <v>32</v>
      </c>
      <c r="J59" s="11" t="s">
        <v>138</v>
      </c>
      <c r="K59" s="11">
        <v>1</v>
      </c>
      <c r="L59" s="8">
        <v>7956750</v>
      </c>
      <c r="M59" s="8">
        <f t="shared" si="7"/>
        <v>79567500</v>
      </c>
      <c r="N59" s="10" t="s">
        <v>33</v>
      </c>
      <c r="O59" s="17">
        <v>76</v>
      </c>
      <c r="P59" s="11" t="s">
        <v>145</v>
      </c>
      <c r="Q59" s="10" t="s">
        <v>140</v>
      </c>
      <c r="R59" s="10" t="s">
        <v>146</v>
      </c>
      <c r="S59" s="18" t="s">
        <v>147</v>
      </c>
      <c r="T59" s="10" t="s">
        <v>148</v>
      </c>
      <c r="U59" s="11" t="s">
        <v>250</v>
      </c>
      <c r="V59" s="9" t="s">
        <v>155</v>
      </c>
      <c r="W59" s="9" t="s">
        <v>156</v>
      </c>
      <c r="X59" s="10" t="s">
        <v>149</v>
      </c>
      <c r="Y59" s="10" t="s">
        <v>251</v>
      </c>
      <c r="Z59" s="10" t="s">
        <v>252</v>
      </c>
      <c r="AA59" s="11"/>
      <c r="AB59" s="11"/>
      <c r="AC59" s="11"/>
      <c r="AD59" s="10"/>
    </row>
    <row r="60" spans="1:31" s="37" customFormat="1" ht="150" hidden="1">
      <c r="A60" s="29"/>
      <c r="B60" s="30">
        <v>80111600</v>
      </c>
      <c r="C60" s="32"/>
      <c r="D60" s="24" t="s">
        <v>406</v>
      </c>
      <c r="E60" s="31"/>
      <c r="F60" s="32"/>
      <c r="G60" s="32">
        <v>10</v>
      </c>
      <c r="H60" s="32">
        <f t="shared" si="6"/>
        <v>300</v>
      </c>
      <c r="I60" s="32" t="s">
        <v>32</v>
      </c>
      <c r="J60" s="32" t="s">
        <v>138</v>
      </c>
      <c r="K60" s="32">
        <v>1</v>
      </c>
      <c r="L60" s="32">
        <v>5510500</v>
      </c>
      <c r="M60" s="33">
        <f t="shared" si="7"/>
        <v>55105000</v>
      </c>
      <c r="N60" s="30" t="s">
        <v>33</v>
      </c>
      <c r="O60" s="34">
        <v>76</v>
      </c>
      <c r="P60" s="32" t="s">
        <v>145</v>
      </c>
      <c r="Q60" s="30" t="s">
        <v>140</v>
      </c>
      <c r="R60" s="30" t="s">
        <v>146</v>
      </c>
      <c r="S60" s="35" t="s">
        <v>147</v>
      </c>
      <c r="T60" s="30" t="s">
        <v>148</v>
      </c>
      <c r="U60" s="32" t="s">
        <v>250</v>
      </c>
      <c r="V60" s="36" t="s">
        <v>155</v>
      </c>
      <c r="W60" s="36" t="s">
        <v>156</v>
      </c>
      <c r="X60" s="30" t="s">
        <v>149</v>
      </c>
      <c r="Y60" s="30" t="s">
        <v>251</v>
      </c>
      <c r="Z60" s="30" t="s">
        <v>252</v>
      </c>
      <c r="AA60" s="32">
        <v>43909</v>
      </c>
      <c r="AB60" s="32">
        <v>2240</v>
      </c>
      <c r="AC60" s="32"/>
      <c r="AD60" s="30"/>
    </row>
    <row r="61" spans="1:31" s="20" customFormat="1" ht="150" hidden="1">
      <c r="A61" s="14">
        <v>54</v>
      </c>
      <c r="B61" s="10">
        <v>80111600</v>
      </c>
      <c r="C61" s="11" t="s">
        <v>271</v>
      </c>
      <c r="D61" s="15" t="s">
        <v>86</v>
      </c>
      <c r="E61" s="16">
        <v>79801518</v>
      </c>
      <c r="F61" s="11" t="s">
        <v>272</v>
      </c>
      <c r="G61" s="11">
        <v>10</v>
      </c>
      <c r="H61" s="11">
        <f t="shared" si="6"/>
        <v>300</v>
      </c>
      <c r="I61" s="11" t="s">
        <v>32</v>
      </c>
      <c r="J61" s="11" t="s">
        <v>138</v>
      </c>
      <c r="K61" s="11">
        <v>1</v>
      </c>
      <c r="L61" s="11">
        <v>7956750</v>
      </c>
      <c r="M61" s="8">
        <f t="shared" si="7"/>
        <v>79567500</v>
      </c>
      <c r="N61" s="10" t="s">
        <v>33</v>
      </c>
      <c r="O61" s="17">
        <v>76</v>
      </c>
      <c r="P61" s="11" t="s">
        <v>145</v>
      </c>
      <c r="Q61" s="10" t="s">
        <v>140</v>
      </c>
      <c r="R61" s="10" t="s">
        <v>146</v>
      </c>
      <c r="S61" s="18" t="s">
        <v>147</v>
      </c>
      <c r="T61" s="10" t="s">
        <v>148</v>
      </c>
      <c r="U61" s="11" t="s">
        <v>250</v>
      </c>
      <c r="V61" s="9" t="s">
        <v>155</v>
      </c>
      <c r="W61" s="9" t="s">
        <v>156</v>
      </c>
      <c r="X61" s="10" t="s">
        <v>149</v>
      </c>
      <c r="Y61" s="10" t="s">
        <v>251</v>
      </c>
      <c r="Z61" s="10" t="s">
        <v>252</v>
      </c>
      <c r="AA61" s="11">
        <v>41765</v>
      </c>
      <c r="AB61" s="11">
        <v>175</v>
      </c>
      <c r="AC61" s="11"/>
      <c r="AD61" s="10"/>
    </row>
    <row r="62" spans="1:31" s="37" customFormat="1" ht="150" hidden="1">
      <c r="A62" s="29"/>
      <c r="B62" s="30">
        <v>80111600</v>
      </c>
      <c r="C62" s="32"/>
      <c r="D62" s="24" t="s">
        <v>407</v>
      </c>
      <c r="E62" s="31"/>
      <c r="F62" s="32"/>
      <c r="G62" s="32">
        <v>9</v>
      </c>
      <c r="H62" s="32">
        <f t="shared" si="6"/>
        <v>270</v>
      </c>
      <c r="I62" s="32" t="s">
        <v>32</v>
      </c>
      <c r="J62" s="32" t="s">
        <v>138</v>
      </c>
      <c r="K62" s="32">
        <v>1</v>
      </c>
      <c r="L62" s="33">
        <v>6000000</v>
      </c>
      <c r="M62" s="33">
        <f t="shared" si="7"/>
        <v>54000000</v>
      </c>
      <c r="N62" s="30" t="s">
        <v>33</v>
      </c>
      <c r="O62" s="34">
        <v>76</v>
      </c>
      <c r="P62" s="32" t="s">
        <v>145</v>
      </c>
      <c r="Q62" s="30" t="s">
        <v>140</v>
      </c>
      <c r="R62" s="30" t="s">
        <v>146</v>
      </c>
      <c r="S62" s="35" t="s">
        <v>147</v>
      </c>
      <c r="T62" s="30" t="s">
        <v>148</v>
      </c>
      <c r="U62" s="32" t="s">
        <v>250</v>
      </c>
      <c r="V62" s="36" t="s">
        <v>155</v>
      </c>
      <c r="W62" s="36" t="s">
        <v>156</v>
      </c>
      <c r="X62" s="30" t="s">
        <v>149</v>
      </c>
      <c r="Y62" s="30" t="s">
        <v>251</v>
      </c>
      <c r="Z62" s="30" t="s">
        <v>252</v>
      </c>
      <c r="AA62" s="32">
        <v>43909</v>
      </c>
      <c r="AB62" s="32">
        <v>2240</v>
      </c>
      <c r="AC62" s="32"/>
      <c r="AD62" s="30"/>
    </row>
    <row r="63" spans="1:31" s="20" customFormat="1" ht="150" hidden="1">
      <c r="A63" s="14">
        <v>55</v>
      </c>
      <c r="B63" s="10">
        <v>80111600</v>
      </c>
      <c r="C63" s="11" t="s">
        <v>310</v>
      </c>
      <c r="D63" s="15" t="s">
        <v>87</v>
      </c>
      <c r="E63" s="16">
        <v>11366040</v>
      </c>
      <c r="F63" s="11"/>
      <c r="G63" s="11">
        <v>9.5</v>
      </c>
      <c r="H63" s="11">
        <f t="shared" si="6"/>
        <v>285</v>
      </c>
      <c r="I63" s="11" t="s">
        <v>32</v>
      </c>
      <c r="J63" s="11" t="s">
        <v>138</v>
      </c>
      <c r="K63" s="11">
        <v>1</v>
      </c>
      <c r="L63" s="8">
        <v>8240000</v>
      </c>
      <c r="M63" s="8">
        <f t="shared" si="7"/>
        <v>78280000</v>
      </c>
      <c r="N63" s="10" t="s">
        <v>33</v>
      </c>
      <c r="O63" s="17">
        <v>76</v>
      </c>
      <c r="P63" s="11" t="s">
        <v>145</v>
      </c>
      <c r="Q63" s="10" t="s">
        <v>140</v>
      </c>
      <c r="R63" s="10" t="s">
        <v>146</v>
      </c>
      <c r="S63" s="18" t="s">
        <v>147</v>
      </c>
      <c r="T63" s="10" t="s">
        <v>148</v>
      </c>
      <c r="U63" s="11" t="s">
        <v>250</v>
      </c>
      <c r="V63" s="9" t="s">
        <v>155</v>
      </c>
      <c r="W63" s="9" t="s">
        <v>156</v>
      </c>
      <c r="X63" s="10" t="s">
        <v>149</v>
      </c>
      <c r="Y63" s="10" t="s">
        <v>251</v>
      </c>
      <c r="Z63" s="10" t="s">
        <v>252</v>
      </c>
      <c r="AA63" s="11">
        <v>43126</v>
      </c>
      <c r="AB63" s="11">
        <v>973</v>
      </c>
      <c r="AC63" s="11"/>
      <c r="AD63" s="10"/>
    </row>
    <row r="64" spans="1:31" s="20" customFormat="1" ht="150" hidden="1">
      <c r="A64" s="14">
        <v>56</v>
      </c>
      <c r="B64" s="10">
        <v>80111600</v>
      </c>
      <c r="C64" s="11"/>
      <c r="D64" s="15" t="s">
        <v>88</v>
      </c>
      <c r="E64" s="16">
        <v>1072190893</v>
      </c>
      <c r="F64" s="11" t="s">
        <v>203</v>
      </c>
      <c r="G64" s="11">
        <v>10</v>
      </c>
      <c r="H64" s="11">
        <f t="shared" si="6"/>
        <v>300</v>
      </c>
      <c r="I64" s="11" t="s">
        <v>32</v>
      </c>
      <c r="J64" s="11" t="s">
        <v>138</v>
      </c>
      <c r="K64" s="11">
        <v>1</v>
      </c>
      <c r="L64" s="11">
        <v>5510500</v>
      </c>
      <c r="M64" s="8">
        <f t="shared" si="7"/>
        <v>55105000</v>
      </c>
      <c r="N64" s="10" t="s">
        <v>33</v>
      </c>
      <c r="O64" s="17">
        <v>76</v>
      </c>
      <c r="P64" s="11" t="s">
        <v>145</v>
      </c>
      <c r="Q64" s="10" t="s">
        <v>140</v>
      </c>
      <c r="R64" s="10" t="s">
        <v>146</v>
      </c>
      <c r="S64" s="18" t="s">
        <v>147</v>
      </c>
      <c r="T64" s="10" t="s">
        <v>148</v>
      </c>
      <c r="U64" s="11" t="s">
        <v>250</v>
      </c>
      <c r="V64" s="9" t="s">
        <v>155</v>
      </c>
      <c r="W64" s="9" t="s">
        <v>156</v>
      </c>
      <c r="X64" s="10" t="s">
        <v>149</v>
      </c>
      <c r="Y64" s="10" t="s">
        <v>251</v>
      </c>
      <c r="Z64" s="10" t="s">
        <v>252</v>
      </c>
      <c r="AA64" s="11">
        <v>42226</v>
      </c>
      <c r="AB64" s="11">
        <v>411</v>
      </c>
      <c r="AC64" s="11"/>
      <c r="AD64" s="10"/>
    </row>
    <row r="65" spans="1:30" s="20" customFormat="1" ht="150" hidden="1">
      <c r="A65" s="14">
        <v>57</v>
      </c>
      <c r="B65" s="10">
        <v>80111600</v>
      </c>
      <c r="C65" s="11" t="s">
        <v>348</v>
      </c>
      <c r="D65" s="15" t="s">
        <v>89</v>
      </c>
      <c r="E65" s="16">
        <v>79853333</v>
      </c>
      <c r="F65" s="11" t="s">
        <v>204</v>
      </c>
      <c r="G65" s="11">
        <v>10</v>
      </c>
      <c r="H65" s="11">
        <f t="shared" si="6"/>
        <v>300</v>
      </c>
      <c r="I65" s="11" t="s">
        <v>32</v>
      </c>
      <c r="J65" s="11" t="s">
        <v>138</v>
      </c>
      <c r="K65" s="11">
        <v>1</v>
      </c>
      <c r="L65" s="11">
        <v>5510500</v>
      </c>
      <c r="M65" s="8">
        <f t="shared" si="7"/>
        <v>55105000</v>
      </c>
      <c r="N65" s="10" t="s">
        <v>33</v>
      </c>
      <c r="O65" s="17">
        <v>76</v>
      </c>
      <c r="P65" s="11" t="s">
        <v>145</v>
      </c>
      <c r="Q65" s="10" t="s">
        <v>140</v>
      </c>
      <c r="R65" s="10" t="s">
        <v>146</v>
      </c>
      <c r="S65" s="18" t="s">
        <v>147</v>
      </c>
      <c r="T65" s="10" t="s">
        <v>148</v>
      </c>
      <c r="U65" s="11" t="s">
        <v>250</v>
      </c>
      <c r="V65" s="9" t="s">
        <v>155</v>
      </c>
      <c r="W65" s="9" t="s">
        <v>156</v>
      </c>
      <c r="X65" s="10" t="s">
        <v>149</v>
      </c>
      <c r="Y65" s="10" t="s">
        <v>251</v>
      </c>
      <c r="Z65" s="10" t="s">
        <v>252</v>
      </c>
      <c r="AA65" s="11">
        <v>43897</v>
      </c>
      <c r="AB65" s="11">
        <v>2208</v>
      </c>
      <c r="AC65" s="11"/>
      <c r="AD65" s="10"/>
    </row>
    <row r="66" spans="1:30" s="20" customFormat="1" ht="150" hidden="1">
      <c r="A66" s="14">
        <v>58</v>
      </c>
      <c r="B66" s="10">
        <v>80111600</v>
      </c>
      <c r="C66" s="11" t="s">
        <v>273</v>
      </c>
      <c r="D66" s="15" t="s">
        <v>90</v>
      </c>
      <c r="E66" s="16">
        <v>80430361</v>
      </c>
      <c r="F66" s="11" t="s">
        <v>274</v>
      </c>
      <c r="G66" s="11">
        <v>10</v>
      </c>
      <c r="H66" s="11">
        <f t="shared" si="6"/>
        <v>300</v>
      </c>
      <c r="I66" s="11" t="s">
        <v>32</v>
      </c>
      <c r="J66" s="11" t="s">
        <v>138</v>
      </c>
      <c r="K66" s="11">
        <v>1</v>
      </c>
      <c r="L66" s="11">
        <v>6895850</v>
      </c>
      <c r="M66" s="8">
        <f t="shared" si="7"/>
        <v>68958500</v>
      </c>
      <c r="N66" s="10" t="s">
        <v>33</v>
      </c>
      <c r="O66" s="17">
        <v>76</v>
      </c>
      <c r="P66" s="11" t="s">
        <v>145</v>
      </c>
      <c r="Q66" s="10" t="s">
        <v>140</v>
      </c>
      <c r="R66" s="10" t="s">
        <v>146</v>
      </c>
      <c r="S66" s="18" t="s">
        <v>147</v>
      </c>
      <c r="T66" s="10" t="s">
        <v>148</v>
      </c>
      <c r="U66" s="11" t="s">
        <v>250</v>
      </c>
      <c r="V66" s="9" t="s">
        <v>155</v>
      </c>
      <c r="W66" s="9" t="s">
        <v>156</v>
      </c>
      <c r="X66" s="10" t="s">
        <v>149</v>
      </c>
      <c r="Y66" s="10" t="s">
        <v>251</v>
      </c>
      <c r="Z66" s="10" t="s">
        <v>252</v>
      </c>
      <c r="AA66" s="11">
        <v>41767</v>
      </c>
      <c r="AB66" s="11">
        <v>166</v>
      </c>
      <c r="AC66" s="11"/>
      <c r="AD66" s="10"/>
    </row>
    <row r="67" spans="1:30" s="20" customFormat="1" ht="150" hidden="1">
      <c r="A67" s="14">
        <v>59</v>
      </c>
      <c r="B67" s="10">
        <v>80111600</v>
      </c>
      <c r="C67" s="11" t="s">
        <v>275</v>
      </c>
      <c r="D67" s="15" t="s">
        <v>91</v>
      </c>
      <c r="E67" s="16">
        <v>1073247143</v>
      </c>
      <c r="F67" s="11" t="s">
        <v>276</v>
      </c>
      <c r="G67" s="11">
        <v>10</v>
      </c>
      <c r="H67" s="11">
        <f t="shared" si="6"/>
        <v>300</v>
      </c>
      <c r="I67" s="11" t="s">
        <v>32</v>
      </c>
      <c r="J67" s="11" t="s">
        <v>138</v>
      </c>
      <c r="K67" s="11">
        <v>1</v>
      </c>
      <c r="L67" s="11">
        <v>7725000</v>
      </c>
      <c r="M67" s="8">
        <f t="shared" si="7"/>
        <v>77250000</v>
      </c>
      <c r="N67" s="10" t="s">
        <v>33</v>
      </c>
      <c r="O67" s="17">
        <v>76</v>
      </c>
      <c r="P67" s="11" t="s">
        <v>145</v>
      </c>
      <c r="Q67" s="10" t="s">
        <v>140</v>
      </c>
      <c r="R67" s="10" t="s">
        <v>146</v>
      </c>
      <c r="S67" s="18" t="s">
        <v>147</v>
      </c>
      <c r="T67" s="10" t="s">
        <v>148</v>
      </c>
      <c r="U67" s="11" t="s">
        <v>250</v>
      </c>
      <c r="V67" s="9" t="s">
        <v>155</v>
      </c>
      <c r="W67" s="9" t="s">
        <v>156</v>
      </c>
      <c r="X67" s="10" t="s">
        <v>149</v>
      </c>
      <c r="Y67" s="10" t="s">
        <v>251</v>
      </c>
      <c r="Z67" s="10" t="s">
        <v>252</v>
      </c>
      <c r="AA67" s="11">
        <v>41768</v>
      </c>
      <c r="AB67" s="11">
        <v>165</v>
      </c>
      <c r="AC67" s="11"/>
      <c r="AD67" s="10"/>
    </row>
    <row r="68" spans="1:30" s="20" customFormat="1" ht="150" hidden="1">
      <c r="A68" s="14">
        <v>60</v>
      </c>
      <c r="B68" s="10">
        <v>80111600</v>
      </c>
      <c r="C68" s="11" t="s">
        <v>277</v>
      </c>
      <c r="D68" s="15" t="s">
        <v>92</v>
      </c>
      <c r="E68" s="16">
        <v>21018604</v>
      </c>
      <c r="F68" s="11" t="s">
        <v>278</v>
      </c>
      <c r="G68" s="11">
        <v>10</v>
      </c>
      <c r="H68" s="11">
        <f t="shared" si="6"/>
        <v>300</v>
      </c>
      <c r="I68" s="11" t="s">
        <v>32</v>
      </c>
      <c r="J68" s="11" t="s">
        <v>138</v>
      </c>
      <c r="K68" s="11">
        <v>1</v>
      </c>
      <c r="L68" s="11">
        <v>6365400</v>
      </c>
      <c r="M68" s="8">
        <f t="shared" si="7"/>
        <v>63654000</v>
      </c>
      <c r="N68" s="10" t="s">
        <v>33</v>
      </c>
      <c r="O68" s="17">
        <v>76</v>
      </c>
      <c r="P68" s="11" t="s">
        <v>145</v>
      </c>
      <c r="Q68" s="10" t="s">
        <v>140</v>
      </c>
      <c r="R68" s="10" t="s">
        <v>146</v>
      </c>
      <c r="S68" s="18" t="s">
        <v>147</v>
      </c>
      <c r="T68" s="10" t="s">
        <v>148</v>
      </c>
      <c r="U68" s="11" t="s">
        <v>250</v>
      </c>
      <c r="V68" s="9" t="s">
        <v>155</v>
      </c>
      <c r="W68" s="9" t="s">
        <v>156</v>
      </c>
      <c r="X68" s="10" t="s">
        <v>149</v>
      </c>
      <c r="Y68" s="10" t="s">
        <v>251</v>
      </c>
      <c r="Z68" s="10" t="s">
        <v>252</v>
      </c>
      <c r="AA68" s="11">
        <v>41770</v>
      </c>
      <c r="AB68" s="11">
        <v>180</v>
      </c>
      <c r="AC68" s="11"/>
      <c r="AD68" s="10"/>
    </row>
    <row r="69" spans="1:30" s="37" customFormat="1" ht="150" hidden="1">
      <c r="A69" s="29"/>
      <c r="B69" s="30">
        <v>80111600</v>
      </c>
      <c r="C69" s="32"/>
      <c r="D69" s="42" t="s">
        <v>408</v>
      </c>
      <c r="E69" s="31"/>
      <c r="F69" s="32"/>
      <c r="G69" s="32">
        <v>7</v>
      </c>
      <c r="H69" s="32">
        <f t="shared" si="6"/>
        <v>210</v>
      </c>
      <c r="I69" s="32" t="s">
        <v>32</v>
      </c>
      <c r="J69" s="32" t="s">
        <v>138</v>
      </c>
      <c r="K69" s="32">
        <v>1</v>
      </c>
      <c r="L69" s="32">
        <v>5510500</v>
      </c>
      <c r="M69" s="33">
        <f t="shared" si="7"/>
        <v>38573500</v>
      </c>
      <c r="N69" s="30" t="s">
        <v>33</v>
      </c>
      <c r="O69" s="34">
        <v>76</v>
      </c>
      <c r="P69" s="32" t="s">
        <v>145</v>
      </c>
      <c r="Q69" s="30" t="s">
        <v>140</v>
      </c>
      <c r="R69" s="30" t="s">
        <v>146</v>
      </c>
      <c r="S69" s="35" t="s">
        <v>147</v>
      </c>
      <c r="T69" s="30" t="s">
        <v>148</v>
      </c>
      <c r="U69" s="32" t="s">
        <v>250</v>
      </c>
      <c r="V69" s="36" t="s">
        <v>155</v>
      </c>
      <c r="W69" s="36" t="s">
        <v>156</v>
      </c>
      <c r="X69" s="30" t="s">
        <v>149</v>
      </c>
      <c r="Y69" s="30" t="s">
        <v>251</v>
      </c>
      <c r="Z69" s="30" t="s">
        <v>252</v>
      </c>
      <c r="AA69" s="32">
        <v>43909</v>
      </c>
      <c r="AB69" s="32">
        <v>2240</v>
      </c>
      <c r="AC69" s="32"/>
      <c r="AD69" s="30"/>
    </row>
    <row r="70" spans="1:30" s="20" customFormat="1" ht="150" hidden="1">
      <c r="A70" s="14"/>
      <c r="B70" s="10">
        <v>80111600</v>
      </c>
      <c r="C70" s="11"/>
      <c r="D70" s="44" t="s">
        <v>409</v>
      </c>
      <c r="E70" s="16"/>
      <c r="F70" s="11"/>
      <c r="G70" s="11">
        <v>10</v>
      </c>
      <c r="H70" s="11">
        <f t="shared" si="6"/>
        <v>300</v>
      </c>
      <c r="I70" s="11" t="s">
        <v>32</v>
      </c>
      <c r="J70" s="11" t="s">
        <v>138</v>
      </c>
      <c r="K70" s="11">
        <v>1</v>
      </c>
      <c r="L70" s="11">
        <v>5510500</v>
      </c>
      <c r="M70" s="8">
        <f t="shared" si="7"/>
        <v>55105000</v>
      </c>
      <c r="N70" s="10" t="s">
        <v>33</v>
      </c>
      <c r="O70" s="17">
        <v>76</v>
      </c>
      <c r="P70" s="11" t="s">
        <v>145</v>
      </c>
      <c r="Q70" s="10" t="s">
        <v>140</v>
      </c>
      <c r="R70" s="10" t="s">
        <v>146</v>
      </c>
      <c r="S70" s="18" t="s">
        <v>147</v>
      </c>
      <c r="T70" s="10" t="s">
        <v>148</v>
      </c>
      <c r="U70" s="11" t="s">
        <v>250</v>
      </c>
      <c r="V70" s="9" t="s">
        <v>155</v>
      </c>
      <c r="W70" s="9" t="s">
        <v>156</v>
      </c>
      <c r="X70" s="10" t="s">
        <v>149</v>
      </c>
      <c r="Y70" s="10" t="s">
        <v>251</v>
      </c>
      <c r="Z70" s="10" t="s">
        <v>252</v>
      </c>
      <c r="AA70" s="11">
        <v>43909</v>
      </c>
      <c r="AB70" s="11">
        <v>2240</v>
      </c>
      <c r="AC70" s="11"/>
      <c r="AD70" s="10"/>
    </row>
    <row r="71" spans="1:30" s="20" customFormat="1" ht="150" hidden="1">
      <c r="A71" s="14"/>
      <c r="B71" s="10">
        <v>80111600</v>
      </c>
      <c r="C71" s="11"/>
      <c r="D71" s="44" t="s">
        <v>410</v>
      </c>
      <c r="E71" s="16"/>
      <c r="F71" s="11"/>
      <c r="G71" s="11">
        <v>10</v>
      </c>
      <c r="H71" s="11">
        <f t="shared" ref="H71:H102" si="8">+G71*30</f>
        <v>300</v>
      </c>
      <c r="I71" s="11" t="s">
        <v>32</v>
      </c>
      <c r="J71" s="11" t="s">
        <v>138</v>
      </c>
      <c r="K71" s="11">
        <v>1</v>
      </c>
      <c r="L71" s="11">
        <v>5510500</v>
      </c>
      <c r="M71" s="8">
        <f t="shared" ref="M71:M98" si="9">+L71*G71</f>
        <v>55105000</v>
      </c>
      <c r="N71" s="10"/>
      <c r="O71" s="17">
        <v>76</v>
      </c>
      <c r="P71" s="11" t="s">
        <v>145</v>
      </c>
      <c r="Q71" s="10" t="s">
        <v>140</v>
      </c>
      <c r="R71" s="10" t="s">
        <v>146</v>
      </c>
      <c r="S71" s="18" t="s">
        <v>147</v>
      </c>
      <c r="T71" s="10" t="s">
        <v>148</v>
      </c>
      <c r="U71" s="11" t="s">
        <v>250</v>
      </c>
      <c r="V71" s="9" t="s">
        <v>155</v>
      </c>
      <c r="W71" s="9" t="s">
        <v>156</v>
      </c>
      <c r="X71" s="10" t="s">
        <v>149</v>
      </c>
      <c r="Y71" s="10" t="s">
        <v>251</v>
      </c>
      <c r="Z71" s="10" t="s">
        <v>252</v>
      </c>
      <c r="AA71" s="11">
        <v>43909</v>
      </c>
      <c r="AB71" s="11">
        <v>2240</v>
      </c>
      <c r="AC71" s="11"/>
      <c r="AD71" s="10"/>
    </row>
    <row r="72" spans="1:30" s="20" customFormat="1" ht="150" hidden="1">
      <c r="A72" s="14">
        <v>61</v>
      </c>
      <c r="B72" s="10">
        <v>80111600</v>
      </c>
      <c r="C72" s="11"/>
      <c r="D72" s="15" t="s">
        <v>93</v>
      </c>
      <c r="E72" s="16">
        <v>1073251342</v>
      </c>
      <c r="F72" s="11" t="s">
        <v>205</v>
      </c>
      <c r="G72" s="11">
        <v>10</v>
      </c>
      <c r="H72" s="11">
        <f t="shared" si="8"/>
        <v>300</v>
      </c>
      <c r="I72" s="11" t="s">
        <v>32</v>
      </c>
      <c r="J72" s="11" t="s">
        <v>138</v>
      </c>
      <c r="K72" s="11">
        <v>1</v>
      </c>
      <c r="L72" s="11">
        <v>5510500</v>
      </c>
      <c r="M72" s="8">
        <f t="shared" si="9"/>
        <v>55105000</v>
      </c>
      <c r="N72" s="10" t="s">
        <v>33</v>
      </c>
      <c r="O72" s="17">
        <v>76</v>
      </c>
      <c r="P72" s="11" t="s">
        <v>145</v>
      </c>
      <c r="Q72" s="10" t="s">
        <v>140</v>
      </c>
      <c r="R72" s="10" t="s">
        <v>146</v>
      </c>
      <c r="S72" s="18" t="s">
        <v>147</v>
      </c>
      <c r="T72" s="10" t="s">
        <v>148</v>
      </c>
      <c r="U72" s="11" t="s">
        <v>250</v>
      </c>
      <c r="V72" s="9" t="s">
        <v>155</v>
      </c>
      <c r="W72" s="9" t="s">
        <v>156</v>
      </c>
      <c r="X72" s="10" t="s">
        <v>149</v>
      </c>
      <c r="Y72" s="10" t="s">
        <v>251</v>
      </c>
      <c r="Z72" s="10" t="s">
        <v>252</v>
      </c>
      <c r="AA72" s="11"/>
      <c r="AB72" s="11"/>
      <c r="AC72" s="11"/>
      <c r="AD72" s="10"/>
    </row>
    <row r="73" spans="1:30" s="20" customFormat="1" ht="150" hidden="1">
      <c r="A73" s="14">
        <v>62</v>
      </c>
      <c r="B73" s="10">
        <v>80111600</v>
      </c>
      <c r="C73" s="11" t="s">
        <v>334</v>
      </c>
      <c r="D73" s="15" t="s">
        <v>94</v>
      </c>
      <c r="E73" s="16">
        <v>1073163307</v>
      </c>
      <c r="F73" s="11" t="s">
        <v>206</v>
      </c>
      <c r="G73" s="11">
        <v>10</v>
      </c>
      <c r="H73" s="11">
        <f t="shared" si="8"/>
        <v>300</v>
      </c>
      <c r="I73" s="11" t="s">
        <v>32</v>
      </c>
      <c r="J73" s="11" t="s">
        <v>138</v>
      </c>
      <c r="K73" s="11">
        <v>1</v>
      </c>
      <c r="L73" s="11">
        <v>5510500</v>
      </c>
      <c r="M73" s="8">
        <f t="shared" si="9"/>
        <v>55105000</v>
      </c>
      <c r="N73" s="10" t="s">
        <v>33</v>
      </c>
      <c r="O73" s="17">
        <v>76</v>
      </c>
      <c r="P73" s="11" t="s">
        <v>145</v>
      </c>
      <c r="Q73" s="10" t="s">
        <v>140</v>
      </c>
      <c r="R73" s="10" t="s">
        <v>146</v>
      </c>
      <c r="S73" s="18" t="s">
        <v>147</v>
      </c>
      <c r="T73" s="10" t="s">
        <v>148</v>
      </c>
      <c r="U73" s="11" t="s">
        <v>250</v>
      </c>
      <c r="V73" s="9" t="s">
        <v>155</v>
      </c>
      <c r="W73" s="9" t="s">
        <v>156</v>
      </c>
      <c r="X73" s="10" t="s">
        <v>149</v>
      </c>
      <c r="Y73" s="10" t="s">
        <v>251</v>
      </c>
      <c r="Z73" s="10" t="s">
        <v>252</v>
      </c>
      <c r="AA73" s="11">
        <v>43778</v>
      </c>
      <c r="AB73" s="11">
        <v>2220</v>
      </c>
      <c r="AC73" s="11"/>
      <c r="AD73" s="10"/>
    </row>
    <row r="74" spans="1:30" s="20" customFormat="1" ht="150" hidden="1">
      <c r="A74" s="14">
        <v>63</v>
      </c>
      <c r="B74" s="10">
        <v>80111600</v>
      </c>
      <c r="C74" s="11" t="s">
        <v>279</v>
      </c>
      <c r="D74" s="15" t="s">
        <v>95</v>
      </c>
      <c r="E74" s="16">
        <v>52181014</v>
      </c>
      <c r="F74" s="11" t="s">
        <v>280</v>
      </c>
      <c r="G74" s="11">
        <v>10</v>
      </c>
      <c r="H74" s="11">
        <f t="shared" si="8"/>
        <v>300</v>
      </c>
      <c r="I74" s="11" t="s">
        <v>32</v>
      </c>
      <c r="J74" s="11" t="s">
        <v>138</v>
      </c>
      <c r="K74" s="11">
        <v>1</v>
      </c>
      <c r="L74" s="11">
        <v>7956750</v>
      </c>
      <c r="M74" s="8">
        <f t="shared" si="9"/>
        <v>79567500</v>
      </c>
      <c r="N74" s="10" t="s">
        <v>33</v>
      </c>
      <c r="O74" s="17">
        <v>76</v>
      </c>
      <c r="P74" s="11" t="s">
        <v>145</v>
      </c>
      <c r="Q74" s="10" t="s">
        <v>140</v>
      </c>
      <c r="R74" s="10" t="s">
        <v>146</v>
      </c>
      <c r="S74" s="18" t="s">
        <v>147</v>
      </c>
      <c r="T74" s="10" t="s">
        <v>148</v>
      </c>
      <c r="U74" s="11" t="s">
        <v>250</v>
      </c>
      <c r="V74" s="9" t="s">
        <v>155</v>
      </c>
      <c r="W74" s="9" t="s">
        <v>156</v>
      </c>
      <c r="X74" s="10" t="s">
        <v>149</v>
      </c>
      <c r="Y74" s="10" t="s">
        <v>251</v>
      </c>
      <c r="Z74" s="10" t="s">
        <v>252</v>
      </c>
      <c r="AA74" s="11">
        <v>41772</v>
      </c>
      <c r="AB74" s="11">
        <v>84</v>
      </c>
      <c r="AC74" s="11"/>
      <c r="AD74" s="10"/>
    </row>
    <row r="75" spans="1:30" s="20" customFormat="1" ht="150" hidden="1">
      <c r="A75" s="14"/>
      <c r="B75" s="10">
        <v>80111600</v>
      </c>
      <c r="C75" s="11" t="s">
        <v>385</v>
      </c>
      <c r="D75" s="15" t="s">
        <v>391</v>
      </c>
      <c r="E75" s="16"/>
      <c r="F75" s="11" t="s">
        <v>402</v>
      </c>
      <c r="G75" s="11">
        <v>10</v>
      </c>
      <c r="H75" s="11">
        <f t="shared" si="8"/>
        <v>300</v>
      </c>
      <c r="I75" s="11" t="s">
        <v>32</v>
      </c>
      <c r="J75" s="11" t="s">
        <v>138</v>
      </c>
      <c r="K75" s="11">
        <v>1</v>
      </c>
      <c r="L75" s="8">
        <v>5510500</v>
      </c>
      <c r="M75" s="8">
        <f t="shared" si="9"/>
        <v>55105000</v>
      </c>
      <c r="N75" s="10" t="s">
        <v>33</v>
      </c>
      <c r="O75" s="17">
        <v>76</v>
      </c>
      <c r="P75" s="11" t="s">
        <v>145</v>
      </c>
      <c r="Q75" s="10" t="s">
        <v>140</v>
      </c>
      <c r="R75" s="10" t="s">
        <v>146</v>
      </c>
      <c r="S75" s="18" t="s">
        <v>147</v>
      </c>
      <c r="T75" s="10" t="s">
        <v>148</v>
      </c>
      <c r="U75" s="11" t="s">
        <v>250</v>
      </c>
      <c r="V75" s="9" t="s">
        <v>155</v>
      </c>
      <c r="W75" s="9" t="s">
        <v>156</v>
      </c>
      <c r="X75" s="10" t="s">
        <v>149</v>
      </c>
      <c r="Y75" s="11" t="s">
        <v>251</v>
      </c>
      <c r="Z75" s="11" t="s">
        <v>252</v>
      </c>
      <c r="AA75" s="11"/>
      <c r="AB75" s="11"/>
      <c r="AC75" s="11"/>
      <c r="AD75" s="10" t="s">
        <v>397</v>
      </c>
    </row>
    <row r="76" spans="1:30" s="20" customFormat="1" ht="150" hidden="1">
      <c r="A76" s="14">
        <v>64</v>
      </c>
      <c r="B76" s="10">
        <v>80111600</v>
      </c>
      <c r="C76" s="11" t="s">
        <v>281</v>
      </c>
      <c r="D76" s="15" t="s">
        <v>96</v>
      </c>
      <c r="E76" s="16">
        <v>79848577</v>
      </c>
      <c r="F76" s="11" t="s">
        <v>282</v>
      </c>
      <c r="G76" s="11">
        <v>10</v>
      </c>
      <c r="H76" s="11">
        <f t="shared" si="8"/>
        <v>300</v>
      </c>
      <c r="I76" s="11" t="s">
        <v>32</v>
      </c>
      <c r="J76" s="11" t="s">
        <v>138</v>
      </c>
      <c r="K76" s="11">
        <v>1</v>
      </c>
      <c r="L76" s="11">
        <v>6365400</v>
      </c>
      <c r="M76" s="8">
        <f t="shared" si="9"/>
        <v>63654000</v>
      </c>
      <c r="N76" s="10" t="s">
        <v>33</v>
      </c>
      <c r="O76" s="17">
        <v>76</v>
      </c>
      <c r="P76" s="11" t="s">
        <v>145</v>
      </c>
      <c r="Q76" s="10" t="s">
        <v>140</v>
      </c>
      <c r="R76" s="10" t="s">
        <v>146</v>
      </c>
      <c r="S76" s="18" t="s">
        <v>147</v>
      </c>
      <c r="T76" s="10" t="s">
        <v>148</v>
      </c>
      <c r="U76" s="11" t="s">
        <v>250</v>
      </c>
      <c r="V76" s="9" t="s">
        <v>155</v>
      </c>
      <c r="W76" s="9" t="s">
        <v>156</v>
      </c>
      <c r="X76" s="10" t="s">
        <v>149</v>
      </c>
      <c r="Y76" s="10" t="s">
        <v>251</v>
      </c>
      <c r="Z76" s="10" t="s">
        <v>252</v>
      </c>
      <c r="AA76" s="11">
        <v>41775</v>
      </c>
      <c r="AB76" s="11">
        <v>87</v>
      </c>
      <c r="AC76" s="11"/>
      <c r="AD76" s="10" t="s">
        <v>362</v>
      </c>
    </row>
    <row r="77" spans="1:30" s="20" customFormat="1" ht="150" hidden="1">
      <c r="A77" s="14">
        <v>65</v>
      </c>
      <c r="B77" s="10">
        <v>80111600</v>
      </c>
      <c r="C77" s="11" t="s">
        <v>335</v>
      </c>
      <c r="D77" s="15" t="s">
        <v>97</v>
      </c>
      <c r="E77" s="16">
        <v>79938423</v>
      </c>
      <c r="F77" s="11" t="s">
        <v>207</v>
      </c>
      <c r="G77" s="11">
        <v>10</v>
      </c>
      <c r="H77" s="11">
        <f t="shared" si="8"/>
        <v>300</v>
      </c>
      <c r="I77" s="11" t="s">
        <v>32</v>
      </c>
      <c r="J77" s="11" t="s">
        <v>138</v>
      </c>
      <c r="K77" s="11">
        <v>1</v>
      </c>
      <c r="L77" s="11">
        <v>6895850</v>
      </c>
      <c r="M77" s="8">
        <f t="shared" si="9"/>
        <v>68958500</v>
      </c>
      <c r="N77" s="10" t="s">
        <v>33</v>
      </c>
      <c r="O77" s="17">
        <v>76</v>
      </c>
      <c r="P77" s="11" t="s">
        <v>145</v>
      </c>
      <c r="Q77" s="10" t="s">
        <v>140</v>
      </c>
      <c r="R77" s="10" t="s">
        <v>146</v>
      </c>
      <c r="S77" s="18" t="s">
        <v>147</v>
      </c>
      <c r="T77" s="10" t="s">
        <v>148</v>
      </c>
      <c r="U77" s="11" t="s">
        <v>250</v>
      </c>
      <c r="V77" s="9" t="s">
        <v>155</v>
      </c>
      <c r="W77" s="9" t="s">
        <v>156</v>
      </c>
      <c r="X77" s="10" t="s">
        <v>149</v>
      </c>
      <c r="Y77" s="10" t="s">
        <v>251</v>
      </c>
      <c r="Z77" s="10" t="s">
        <v>252</v>
      </c>
      <c r="AA77" s="11">
        <v>43780</v>
      </c>
      <c r="AB77" s="11">
        <v>2219</v>
      </c>
      <c r="AC77" s="11"/>
      <c r="AD77" s="10"/>
    </row>
    <row r="78" spans="1:30" s="20" customFormat="1" ht="150" hidden="1">
      <c r="A78" s="14"/>
      <c r="B78" s="10">
        <v>80111600</v>
      </c>
      <c r="C78" s="11" t="s">
        <v>382</v>
      </c>
      <c r="D78" s="15" t="s">
        <v>381</v>
      </c>
      <c r="E78" s="16"/>
      <c r="F78" s="11" t="s">
        <v>400</v>
      </c>
      <c r="G78" s="11">
        <v>10</v>
      </c>
      <c r="H78" s="11">
        <f t="shared" si="8"/>
        <v>300</v>
      </c>
      <c r="I78" s="11" t="s">
        <v>32</v>
      </c>
      <c r="J78" s="11" t="s">
        <v>138</v>
      </c>
      <c r="K78" s="11">
        <v>1</v>
      </c>
      <c r="L78" s="11">
        <v>3857350</v>
      </c>
      <c r="M78" s="8">
        <f t="shared" si="9"/>
        <v>38573500</v>
      </c>
      <c r="N78" s="10" t="s">
        <v>33</v>
      </c>
      <c r="O78" s="17">
        <v>76</v>
      </c>
      <c r="P78" s="11" t="s">
        <v>145</v>
      </c>
      <c r="Q78" s="10" t="s">
        <v>140</v>
      </c>
      <c r="R78" s="10" t="s">
        <v>146</v>
      </c>
      <c r="S78" s="18" t="s">
        <v>147</v>
      </c>
      <c r="T78" s="10" t="s">
        <v>148</v>
      </c>
      <c r="U78" s="11" t="s">
        <v>250</v>
      </c>
      <c r="V78" s="9" t="s">
        <v>155</v>
      </c>
      <c r="W78" s="9" t="s">
        <v>156</v>
      </c>
      <c r="X78" s="10" t="s">
        <v>149</v>
      </c>
      <c r="Y78" s="11" t="s">
        <v>251</v>
      </c>
      <c r="Z78" s="11" t="s">
        <v>252</v>
      </c>
      <c r="AA78" s="11"/>
      <c r="AB78" s="11"/>
      <c r="AC78" s="11"/>
      <c r="AD78" s="10" t="s">
        <v>397</v>
      </c>
    </row>
    <row r="79" spans="1:30" s="20" customFormat="1" ht="150" hidden="1">
      <c r="A79" s="14">
        <v>78</v>
      </c>
      <c r="B79" s="10">
        <v>80111600</v>
      </c>
      <c r="C79" s="11" t="s">
        <v>378</v>
      </c>
      <c r="D79" s="17" t="s">
        <v>110</v>
      </c>
      <c r="E79" s="21"/>
      <c r="F79" s="11"/>
      <c r="G79" s="11">
        <v>10</v>
      </c>
      <c r="H79" s="11">
        <f t="shared" si="8"/>
        <v>300</v>
      </c>
      <c r="I79" s="11" t="s">
        <v>32</v>
      </c>
      <c r="J79" s="11" t="s">
        <v>138</v>
      </c>
      <c r="K79" s="11">
        <v>1</v>
      </c>
      <c r="L79" s="11">
        <v>5510500</v>
      </c>
      <c r="M79" s="8">
        <f t="shared" si="9"/>
        <v>55105000</v>
      </c>
      <c r="N79" s="10" t="s">
        <v>33</v>
      </c>
      <c r="O79" s="17">
        <v>76</v>
      </c>
      <c r="P79" s="11" t="s">
        <v>145</v>
      </c>
      <c r="Q79" s="10" t="s">
        <v>140</v>
      </c>
      <c r="R79" s="10" t="s">
        <v>146</v>
      </c>
      <c r="S79" s="18" t="s">
        <v>147</v>
      </c>
      <c r="T79" s="10" t="s">
        <v>148</v>
      </c>
      <c r="U79" s="11" t="s">
        <v>250</v>
      </c>
      <c r="V79" s="9" t="s">
        <v>155</v>
      </c>
      <c r="W79" s="9" t="s">
        <v>156</v>
      </c>
      <c r="X79" s="10" t="s">
        <v>149</v>
      </c>
      <c r="Y79" s="10" t="s">
        <v>251</v>
      </c>
      <c r="Z79" s="10" t="s">
        <v>252</v>
      </c>
      <c r="AA79" s="11"/>
      <c r="AB79" s="11"/>
      <c r="AC79" s="11"/>
      <c r="AD79" s="10"/>
    </row>
    <row r="80" spans="1:30" s="20" customFormat="1" ht="150" hidden="1">
      <c r="A80" s="14">
        <v>111</v>
      </c>
      <c r="B80" s="10">
        <v>80111600</v>
      </c>
      <c r="C80" s="11" t="s">
        <v>379</v>
      </c>
      <c r="D80" s="15" t="s">
        <v>306</v>
      </c>
      <c r="E80" s="16">
        <v>1073163614</v>
      </c>
      <c r="F80" s="11" t="s">
        <v>398</v>
      </c>
      <c r="G80" s="11">
        <v>10</v>
      </c>
      <c r="H80" s="11">
        <f t="shared" si="8"/>
        <v>300</v>
      </c>
      <c r="I80" s="11" t="s">
        <v>32</v>
      </c>
      <c r="J80" s="11" t="s">
        <v>138</v>
      </c>
      <c r="K80" s="11">
        <v>1</v>
      </c>
      <c r="L80" s="8">
        <v>5510500</v>
      </c>
      <c r="M80" s="8">
        <f t="shared" si="9"/>
        <v>55105000</v>
      </c>
      <c r="N80" s="10" t="s">
        <v>33</v>
      </c>
      <c r="O80" s="17">
        <v>76</v>
      </c>
      <c r="P80" s="11" t="s">
        <v>145</v>
      </c>
      <c r="Q80" s="10" t="s">
        <v>140</v>
      </c>
      <c r="R80" s="10" t="s">
        <v>146</v>
      </c>
      <c r="S80" s="18" t="s">
        <v>147</v>
      </c>
      <c r="T80" s="10" t="s">
        <v>148</v>
      </c>
      <c r="U80" s="11" t="s">
        <v>250</v>
      </c>
      <c r="V80" s="9" t="s">
        <v>155</v>
      </c>
      <c r="W80" s="9" t="s">
        <v>156</v>
      </c>
      <c r="X80" s="10" t="s">
        <v>149</v>
      </c>
      <c r="Y80" s="11" t="s">
        <v>251</v>
      </c>
      <c r="Z80" s="11" t="s">
        <v>252</v>
      </c>
      <c r="AA80" s="11"/>
      <c r="AB80" s="11"/>
      <c r="AC80" s="11"/>
      <c r="AD80" s="10" t="s">
        <v>396</v>
      </c>
    </row>
    <row r="81" spans="1:32" s="20" customFormat="1" ht="150" hidden="1">
      <c r="A81" s="14">
        <v>66</v>
      </c>
      <c r="B81" s="10">
        <v>80111600</v>
      </c>
      <c r="C81" s="11" t="s">
        <v>283</v>
      </c>
      <c r="D81" s="15" t="s">
        <v>98</v>
      </c>
      <c r="E81" s="16">
        <v>1077975653</v>
      </c>
      <c r="F81" s="11" t="s">
        <v>284</v>
      </c>
      <c r="G81" s="11">
        <v>10</v>
      </c>
      <c r="H81" s="11">
        <f t="shared" si="8"/>
        <v>300</v>
      </c>
      <c r="I81" s="11" t="s">
        <v>32</v>
      </c>
      <c r="J81" s="11" t="s">
        <v>138</v>
      </c>
      <c r="K81" s="11">
        <v>1</v>
      </c>
      <c r="L81" s="11">
        <v>6365400</v>
      </c>
      <c r="M81" s="8">
        <f t="shared" si="9"/>
        <v>63654000</v>
      </c>
      <c r="N81" s="10" t="s">
        <v>33</v>
      </c>
      <c r="O81" s="17">
        <v>76</v>
      </c>
      <c r="P81" s="11" t="s">
        <v>145</v>
      </c>
      <c r="Q81" s="10" t="s">
        <v>140</v>
      </c>
      <c r="R81" s="10" t="s">
        <v>146</v>
      </c>
      <c r="S81" s="18" t="s">
        <v>147</v>
      </c>
      <c r="T81" s="10" t="s">
        <v>148</v>
      </c>
      <c r="U81" s="11" t="s">
        <v>250</v>
      </c>
      <c r="V81" s="9" t="s">
        <v>155</v>
      </c>
      <c r="W81" s="9" t="s">
        <v>156</v>
      </c>
      <c r="X81" s="10" t="s">
        <v>149</v>
      </c>
      <c r="Y81" s="10" t="s">
        <v>251</v>
      </c>
      <c r="Z81" s="10" t="s">
        <v>252</v>
      </c>
      <c r="AA81" s="11">
        <v>41777</v>
      </c>
      <c r="AB81" s="11">
        <v>81</v>
      </c>
      <c r="AC81" s="11"/>
      <c r="AD81" s="10"/>
    </row>
    <row r="82" spans="1:32" s="20" customFormat="1" ht="150" hidden="1">
      <c r="A82" s="14">
        <v>67</v>
      </c>
      <c r="B82" s="10">
        <v>80111600</v>
      </c>
      <c r="C82" s="11" t="s">
        <v>336</v>
      </c>
      <c r="D82" s="15" t="s">
        <v>99</v>
      </c>
      <c r="E82" s="16">
        <v>20441495</v>
      </c>
      <c r="F82" s="11" t="s">
        <v>208</v>
      </c>
      <c r="G82" s="11">
        <v>10</v>
      </c>
      <c r="H82" s="11">
        <f t="shared" si="8"/>
        <v>300</v>
      </c>
      <c r="I82" s="11" t="s">
        <v>32</v>
      </c>
      <c r="J82" s="11" t="s">
        <v>138</v>
      </c>
      <c r="K82" s="11">
        <v>1</v>
      </c>
      <c r="L82" s="11">
        <v>5510500</v>
      </c>
      <c r="M82" s="8">
        <f t="shared" si="9"/>
        <v>55105000</v>
      </c>
      <c r="N82" s="10" t="s">
        <v>33</v>
      </c>
      <c r="O82" s="17">
        <v>76</v>
      </c>
      <c r="P82" s="11" t="s">
        <v>145</v>
      </c>
      <c r="Q82" s="10" t="s">
        <v>140</v>
      </c>
      <c r="R82" s="10" t="s">
        <v>146</v>
      </c>
      <c r="S82" s="18" t="s">
        <v>147</v>
      </c>
      <c r="T82" s="10" t="s">
        <v>148</v>
      </c>
      <c r="U82" s="11" t="s">
        <v>250</v>
      </c>
      <c r="V82" s="9" t="s">
        <v>155</v>
      </c>
      <c r="W82" s="9" t="s">
        <v>156</v>
      </c>
      <c r="X82" s="10" t="s">
        <v>149</v>
      </c>
      <c r="Y82" s="10" t="s">
        <v>251</v>
      </c>
      <c r="Z82" s="10" t="s">
        <v>252</v>
      </c>
      <c r="AA82" s="11">
        <v>43783</v>
      </c>
      <c r="AB82" s="11">
        <v>2218</v>
      </c>
      <c r="AC82" s="11"/>
      <c r="AD82" s="10"/>
    </row>
    <row r="83" spans="1:32" s="37" customFormat="1" ht="150" hidden="1">
      <c r="A83" s="29">
        <v>114</v>
      </c>
      <c r="B83" s="30">
        <v>80111600</v>
      </c>
      <c r="C83" s="40"/>
      <c r="D83" s="24" t="s">
        <v>411</v>
      </c>
      <c r="E83" s="31">
        <v>1007635307</v>
      </c>
      <c r="F83" s="40"/>
      <c r="G83" s="32">
        <v>10</v>
      </c>
      <c r="H83" s="32">
        <f t="shared" si="8"/>
        <v>300</v>
      </c>
      <c r="I83" s="32" t="s">
        <v>32</v>
      </c>
      <c r="J83" s="32" t="s">
        <v>138</v>
      </c>
      <c r="K83" s="32">
        <v>1</v>
      </c>
      <c r="L83" s="33">
        <v>5510500</v>
      </c>
      <c r="M83" s="33">
        <f t="shared" si="9"/>
        <v>55105000</v>
      </c>
      <c r="N83" s="30" t="s">
        <v>33</v>
      </c>
      <c r="O83" s="17">
        <v>76</v>
      </c>
      <c r="P83" s="32" t="s">
        <v>145</v>
      </c>
      <c r="Q83" s="30" t="s">
        <v>140</v>
      </c>
      <c r="R83" s="30" t="s">
        <v>146</v>
      </c>
      <c r="S83" s="35" t="s">
        <v>147</v>
      </c>
      <c r="T83" s="30" t="s">
        <v>148</v>
      </c>
      <c r="U83" s="32" t="s">
        <v>250</v>
      </c>
      <c r="V83" s="36" t="s">
        <v>155</v>
      </c>
      <c r="W83" s="36" t="s">
        <v>156</v>
      </c>
      <c r="X83" s="30" t="s">
        <v>149</v>
      </c>
      <c r="Y83" s="30" t="s">
        <v>251</v>
      </c>
      <c r="Z83" s="30" t="s">
        <v>252</v>
      </c>
      <c r="AA83" s="32">
        <v>43909</v>
      </c>
      <c r="AB83" s="32">
        <v>2240</v>
      </c>
      <c r="AC83" s="32"/>
      <c r="AD83" s="30"/>
      <c r="AE83" s="41"/>
      <c r="AF83" s="41"/>
    </row>
    <row r="84" spans="1:32" s="20" customFormat="1" ht="150" hidden="1">
      <c r="A84" s="14">
        <v>68</v>
      </c>
      <c r="B84" s="10">
        <v>80111600</v>
      </c>
      <c r="C84" s="11" t="s">
        <v>337</v>
      </c>
      <c r="D84" s="15" t="s">
        <v>100</v>
      </c>
      <c r="E84" s="16">
        <v>28538561</v>
      </c>
      <c r="F84" s="11" t="s">
        <v>209</v>
      </c>
      <c r="G84" s="11">
        <v>10</v>
      </c>
      <c r="H84" s="11">
        <f t="shared" si="8"/>
        <v>300</v>
      </c>
      <c r="I84" s="11" t="s">
        <v>32</v>
      </c>
      <c r="J84" s="11" t="s">
        <v>138</v>
      </c>
      <c r="K84" s="11">
        <v>1</v>
      </c>
      <c r="L84" s="11">
        <v>5510500</v>
      </c>
      <c r="M84" s="8">
        <f t="shared" si="9"/>
        <v>55105000</v>
      </c>
      <c r="N84" s="10" t="s">
        <v>33</v>
      </c>
      <c r="O84" s="17">
        <v>76</v>
      </c>
      <c r="P84" s="11" t="s">
        <v>145</v>
      </c>
      <c r="Q84" s="10" t="s">
        <v>140</v>
      </c>
      <c r="R84" s="10" t="s">
        <v>146</v>
      </c>
      <c r="S84" s="18" t="s">
        <v>147</v>
      </c>
      <c r="T84" s="10" t="s">
        <v>148</v>
      </c>
      <c r="U84" s="11" t="s">
        <v>250</v>
      </c>
      <c r="V84" s="9" t="s">
        <v>155</v>
      </c>
      <c r="W84" s="9" t="s">
        <v>156</v>
      </c>
      <c r="X84" s="10" t="s">
        <v>149</v>
      </c>
      <c r="Y84" s="10" t="s">
        <v>251</v>
      </c>
      <c r="Z84" s="10" t="s">
        <v>252</v>
      </c>
      <c r="AA84" s="11">
        <v>43789</v>
      </c>
      <c r="AB84" s="11">
        <v>2217</v>
      </c>
      <c r="AC84" s="11"/>
      <c r="AD84" s="10"/>
    </row>
    <row r="85" spans="1:32" s="20" customFormat="1" ht="150" hidden="1">
      <c r="A85" s="14">
        <v>69</v>
      </c>
      <c r="B85" s="10">
        <v>80111600</v>
      </c>
      <c r="C85" s="11" t="s">
        <v>338</v>
      </c>
      <c r="D85" s="15" t="s">
        <v>101</v>
      </c>
      <c r="E85" s="16">
        <v>1022986934</v>
      </c>
      <c r="F85" s="11" t="s">
        <v>210</v>
      </c>
      <c r="G85" s="11">
        <v>10</v>
      </c>
      <c r="H85" s="11">
        <f t="shared" si="8"/>
        <v>300</v>
      </c>
      <c r="I85" s="11" t="s">
        <v>32</v>
      </c>
      <c r="J85" s="11" t="s">
        <v>138</v>
      </c>
      <c r="K85" s="11">
        <v>1</v>
      </c>
      <c r="L85" s="11">
        <v>5510500</v>
      </c>
      <c r="M85" s="8">
        <f t="shared" si="9"/>
        <v>55105000</v>
      </c>
      <c r="N85" s="10" t="s">
        <v>33</v>
      </c>
      <c r="O85" s="17">
        <v>76</v>
      </c>
      <c r="P85" s="11" t="s">
        <v>145</v>
      </c>
      <c r="Q85" s="10" t="s">
        <v>140</v>
      </c>
      <c r="R85" s="10" t="s">
        <v>146</v>
      </c>
      <c r="S85" s="18" t="s">
        <v>147</v>
      </c>
      <c r="T85" s="10" t="s">
        <v>148</v>
      </c>
      <c r="U85" s="11" t="s">
        <v>250</v>
      </c>
      <c r="V85" s="9" t="s">
        <v>155</v>
      </c>
      <c r="W85" s="9" t="s">
        <v>156</v>
      </c>
      <c r="X85" s="10" t="s">
        <v>149</v>
      </c>
      <c r="Y85" s="10" t="s">
        <v>251</v>
      </c>
      <c r="Z85" s="10" t="s">
        <v>252</v>
      </c>
      <c r="AA85" s="11">
        <v>43794</v>
      </c>
      <c r="AB85" s="11">
        <v>2216</v>
      </c>
      <c r="AC85" s="11"/>
      <c r="AD85" s="10"/>
    </row>
    <row r="86" spans="1:32" s="20" customFormat="1" ht="150" hidden="1">
      <c r="A86" s="14">
        <v>70</v>
      </c>
      <c r="B86" s="10">
        <v>80111600</v>
      </c>
      <c r="C86" s="11"/>
      <c r="D86" s="15" t="s">
        <v>102</v>
      </c>
      <c r="E86" s="16">
        <v>1073254430</v>
      </c>
      <c r="F86" s="11" t="s">
        <v>211</v>
      </c>
      <c r="G86" s="11">
        <v>10</v>
      </c>
      <c r="H86" s="11">
        <f t="shared" si="8"/>
        <v>300</v>
      </c>
      <c r="I86" s="11" t="s">
        <v>32</v>
      </c>
      <c r="J86" s="11" t="s">
        <v>138</v>
      </c>
      <c r="K86" s="11">
        <v>1</v>
      </c>
      <c r="L86" s="11">
        <v>5510500</v>
      </c>
      <c r="M86" s="8">
        <f t="shared" si="9"/>
        <v>55105000</v>
      </c>
      <c r="N86" s="10" t="s">
        <v>33</v>
      </c>
      <c r="O86" s="17">
        <v>76</v>
      </c>
      <c r="P86" s="11" t="s">
        <v>145</v>
      </c>
      <c r="Q86" s="10" t="s">
        <v>140</v>
      </c>
      <c r="R86" s="10" t="s">
        <v>146</v>
      </c>
      <c r="S86" s="18" t="s">
        <v>147</v>
      </c>
      <c r="T86" s="10" t="s">
        <v>148</v>
      </c>
      <c r="U86" s="11" t="s">
        <v>250</v>
      </c>
      <c r="V86" s="9" t="s">
        <v>155</v>
      </c>
      <c r="W86" s="9" t="s">
        <v>156</v>
      </c>
      <c r="X86" s="10" t="s">
        <v>149</v>
      </c>
      <c r="Y86" s="10" t="s">
        <v>251</v>
      </c>
      <c r="Z86" s="10" t="s">
        <v>252</v>
      </c>
      <c r="AA86" s="11"/>
      <c r="AB86" s="11"/>
      <c r="AC86" s="11"/>
      <c r="AD86" s="10"/>
    </row>
    <row r="87" spans="1:32" s="20" customFormat="1" ht="150" hidden="1">
      <c r="A87" s="14">
        <v>71</v>
      </c>
      <c r="B87" s="10">
        <v>80111600</v>
      </c>
      <c r="C87" s="11" t="s">
        <v>373</v>
      </c>
      <c r="D87" s="15" t="s">
        <v>103</v>
      </c>
      <c r="E87" s="16">
        <v>52487835</v>
      </c>
      <c r="F87" s="11" t="s">
        <v>212</v>
      </c>
      <c r="G87" s="11">
        <v>10</v>
      </c>
      <c r="H87" s="11">
        <f t="shared" si="8"/>
        <v>300</v>
      </c>
      <c r="I87" s="11" t="s">
        <v>32</v>
      </c>
      <c r="J87" s="11" t="s">
        <v>138</v>
      </c>
      <c r="K87" s="11">
        <v>1</v>
      </c>
      <c r="L87" s="11">
        <v>3857350</v>
      </c>
      <c r="M87" s="8">
        <f t="shared" si="9"/>
        <v>38573500</v>
      </c>
      <c r="N87" s="10" t="s">
        <v>33</v>
      </c>
      <c r="O87" s="17">
        <v>76</v>
      </c>
      <c r="P87" s="11" t="s">
        <v>145</v>
      </c>
      <c r="Q87" s="10" t="s">
        <v>140</v>
      </c>
      <c r="R87" s="10" t="s">
        <v>146</v>
      </c>
      <c r="S87" s="18" t="s">
        <v>147</v>
      </c>
      <c r="T87" s="10" t="s">
        <v>148</v>
      </c>
      <c r="U87" s="11" t="s">
        <v>250</v>
      </c>
      <c r="V87" s="9" t="s">
        <v>155</v>
      </c>
      <c r="W87" s="9" t="s">
        <v>156</v>
      </c>
      <c r="X87" s="10" t="s">
        <v>149</v>
      </c>
      <c r="Y87" s="10" t="s">
        <v>251</v>
      </c>
      <c r="Z87" s="10" t="s">
        <v>252</v>
      </c>
      <c r="AA87" s="11"/>
      <c r="AB87" s="11"/>
      <c r="AC87" s="11"/>
      <c r="AD87" s="10"/>
    </row>
    <row r="88" spans="1:32" s="28" customFormat="1" ht="150" hidden="1">
      <c r="A88" s="14">
        <v>72</v>
      </c>
      <c r="B88" s="10">
        <v>80111600</v>
      </c>
      <c r="C88" s="11" t="s">
        <v>285</v>
      </c>
      <c r="D88" s="15" t="s">
        <v>104</v>
      </c>
      <c r="E88" s="16">
        <v>1018441109</v>
      </c>
      <c r="F88" s="11" t="s">
        <v>286</v>
      </c>
      <c r="G88" s="11">
        <v>10</v>
      </c>
      <c r="H88" s="11">
        <f t="shared" si="8"/>
        <v>300</v>
      </c>
      <c r="I88" s="11" t="s">
        <v>32</v>
      </c>
      <c r="J88" s="11" t="s">
        <v>138</v>
      </c>
      <c r="K88" s="11">
        <v>1</v>
      </c>
      <c r="L88" s="11">
        <v>8240000</v>
      </c>
      <c r="M88" s="8">
        <f t="shared" si="9"/>
        <v>82400000</v>
      </c>
      <c r="N88" s="10" t="s">
        <v>33</v>
      </c>
      <c r="O88" s="17">
        <v>76</v>
      </c>
      <c r="P88" s="11" t="s">
        <v>145</v>
      </c>
      <c r="Q88" s="10" t="s">
        <v>140</v>
      </c>
      <c r="R88" s="10" t="s">
        <v>146</v>
      </c>
      <c r="S88" s="18" t="s">
        <v>147</v>
      </c>
      <c r="T88" s="10" t="s">
        <v>148</v>
      </c>
      <c r="U88" s="11" t="s">
        <v>250</v>
      </c>
      <c r="V88" s="9" t="s">
        <v>155</v>
      </c>
      <c r="W88" s="9" t="s">
        <v>156</v>
      </c>
      <c r="X88" s="10" t="s">
        <v>149</v>
      </c>
      <c r="Y88" s="10" t="s">
        <v>251</v>
      </c>
      <c r="Z88" s="10" t="s">
        <v>252</v>
      </c>
      <c r="AA88" s="11">
        <v>41779</v>
      </c>
      <c r="AB88" s="11">
        <v>77</v>
      </c>
      <c r="AC88" s="11"/>
      <c r="AD88" s="10"/>
      <c r="AE88" s="20"/>
      <c r="AF88" s="20">
        <v>0</v>
      </c>
    </row>
    <row r="89" spans="1:32" s="20" customFormat="1" ht="165" hidden="1">
      <c r="A89" s="14">
        <v>81</v>
      </c>
      <c r="B89" s="10">
        <v>80111600</v>
      </c>
      <c r="C89" s="11" t="s">
        <v>375</v>
      </c>
      <c r="D89" s="15" t="s">
        <v>111</v>
      </c>
      <c r="E89" s="16">
        <v>20532730</v>
      </c>
      <c r="F89" s="11" t="s">
        <v>231</v>
      </c>
      <c r="G89" s="11">
        <v>10</v>
      </c>
      <c r="H89" s="11">
        <f t="shared" si="8"/>
        <v>300</v>
      </c>
      <c r="I89" s="11" t="s">
        <v>32</v>
      </c>
      <c r="J89" s="11" t="s">
        <v>138</v>
      </c>
      <c r="K89" s="11">
        <v>1</v>
      </c>
      <c r="L89" s="11">
        <v>5510500</v>
      </c>
      <c r="M89" s="8">
        <f t="shared" si="9"/>
        <v>55105000</v>
      </c>
      <c r="N89" s="11" t="s">
        <v>33</v>
      </c>
      <c r="O89" s="17">
        <v>77</v>
      </c>
      <c r="P89" s="11" t="s">
        <v>150</v>
      </c>
      <c r="Q89" s="11" t="s">
        <v>140</v>
      </c>
      <c r="R89" s="11" t="s">
        <v>146</v>
      </c>
      <c r="S89" s="11" t="s">
        <v>151</v>
      </c>
      <c r="T89" s="11" t="s">
        <v>152</v>
      </c>
      <c r="U89" s="11" t="s">
        <v>244</v>
      </c>
      <c r="V89" s="9" t="s">
        <v>155</v>
      </c>
      <c r="W89" s="9" t="s">
        <v>156</v>
      </c>
      <c r="X89" s="11" t="s">
        <v>149</v>
      </c>
      <c r="Y89" s="11" t="s">
        <v>242</v>
      </c>
      <c r="Z89" s="11" t="s">
        <v>243</v>
      </c>
      <c r="AA89" s="11"/>
      <c r="AB89" s="11"/>
      <c r="AC89" s="11"/>
      <c r="AD89" s="10"/>
    </row>
    <row r="90" spans="1:32" s="20" customFormat="1" ht="165" hidden="1">
      <c r="A90" s="14">
        <v>82</v>
      </c>
      <c r="B90" s="10">
        <v>80111600</v>
      </c>
      <c r="C90" s="11" t="s">
        <v>340</v>
      </c>
      <c r="D90" s="15" t="s">
        <v>112</v>
      </c>
      <c r="E90" s="16">
        <v>1074929277</v>
      </c>
      <c r="F90" s="11" t="s">
        <v>232</v>
      </c>
      <c r="G90" s="11">
        <v>10</v>
      </c>
      <c r="H90" s="11">
        <f t="shared" si="8"/>
        <v>300</v>
      </c>
      <c r="I90" s="11" t="s">
        <v>32</v>
      </c>
      <c r="J90" s="11" t="s">
        <v>138</v>
      </c>
      <c r="K90" s="11">
        <v>1</v>
      </c>
      <c r="L90" s="11">
        <v>5510500</v>
      </c>
      <c r="M90" s="8">
        <f t="shared" si="9"/>
        <v>55105000</v>
      </c>
      <c r="N90" s="11" t="s">
        <v>33</v>
      </c>
      <c r="O90" s="17">
        <v>77</v>
      </c>
      <c r="P90" s="11" t="s">
        <v>150</v>
      </c>
      <c r="Q90" s="11" t="s">
        <v>140</v>
      </c>
      <c r="R90" s="11" t="s">
        <v>146</v>
      </c>
      <c r="S90" s="11" t="s">
        <v>151</v>
      </c>
      <c r="T90" s="11" t="s">
        <v>152</v>
      </c>
      <c r="U90" s="11" t="s">
        <v>244</v>
      </c>
      <c r="V90" s="9" t="s">
        <v>155</v>
      </c>
      <c r="W90" s="9" t="s">
        <v>156</v>
      </c>
      <c r="X90" s="11" t="s">
        <v>149</v>
      </c>
      <c r="Y90" s="11" t="s">
        <v>242</v>
      </c>
      <c r="Z90" s="11" t="s">
        <v>243</v>
      </c>
      <c r="AA90" s="11">
        <v>43800</v>
      </c>
      <c r="AB90" s="11">
        <v>2214</v>
      </c>
      <c r="AC90" s="11"/>
      <c r="AD90" s="10"/>
    </row>
    <row r="91" spans="1:32" s="20" customFormat="1" ht="165" hidden="1">
      <c r="A91" s="14">
        <v>83</v>
      </c>
      <c r="B91" s="10">
        <v>80111600</v>
      </c>
      <c r="C91" s="11" t="s">
        <v>341</v>
      </c>
      <c r="D91" s="15" t="s">
        <v>113</v>
      </c>
      <c r="E91" s="16">
        <v>20923739</v>
      </c>
      <c r="F91" s="11" t="s">
        <v>233</v>
      </c>
      <c r="G91" s="11">
        <v>10</v>
      </c>
      <c r="H91" s="11">
        <f t="shared" si="8"/>
        <v>300</v>
      </c>
      <c r="I91" s="11" t="s">
        <v>32</v>
      </c>
      <c r="J91" s="11" t="s">
        <v>138</v>
      </c>
      <c r="K91" s="11">
        <v>1</v>
      </c>
      <c r="L91" s="11">
        <v>5510500</v>
      </c>
      <c r="M91" s="8">
        <f t="shared" si="9"/>
        <v>55105000</v>
      </c>
      <c r="N91" s="11" t="s">
        <v>33</v>
      </c>
      <c r="O91" s="17">
        <v>77</v>
      </c>
      <c r="P91" s="11" t="s">
        <v>150</v>
      </c>
      <c r="Q91" s="11" t="s">
        <v>140</v>
      </c>
      <c r="R91" s="11" t="s">
        <v>146</v>
      </c>
      <c r="S91" s="11" t="s">
        <v>151</v>
      </c>
      <c r="T91" s="11" t="s">
        <v>152</v>
      </c>
      <c r="U91" s="11" t="s">
        <v>244</v>
      </c>
      <c r="V91" s="9" t="s">
        <v>155</v>
      </c>
      <c r="W91" s="9" t="s">
        <v>156</v>
      </c>
      <c r="X91" s="11" t="s">
        <v>149</v>
      </c>
      <c r="Y91" s="11" t="s">
        <v>242</v>
      </c>
      <c r="Z91" s="11" t="s">
        <v>243</v>
      </c>
      <c r="AA91" s="11">
        <v>43808</v>
      </c>
      <c r="AB91" s="11">
        <v>2213</v>
      </c>
      <c r="AC91" s="11"/>
      <c r="AD91" s="10"/>
    </row>
    <row r="92" spans="1:32" s="20" customFormat="1" ht="180" hidden="1">
      <c r="A92" s="14">
        <v>84</v>
      </c>
      <c r="B92" s="10">
        <v>80111600</v>
      </c>
      <c r="C92" s="11" t="s">
        <v>289</v>
      </c>
      <c r="D92" s="15" t="s">
        <v>114</v>
      </c>
      <c r="E92" s="16">
        <v>52268457</v>
      </c>
      <c r="F92" s="11" t="s">
        <v>290</v>
      </c>
      <c r="G92" s="11">
        <v>10</v>
      </c>
      <c r="H92" s="11">
        <f t="shared" si="8"/>
        <v>300</v>
      </c>
      <c r="I92" s="11" t="s">
        <v>32</v>
      </c>
      <c r="J92" s="11" t="s">
        <v>138</v>
      </c>
      <c r="K92" s="11">
        <v>1</v>
      </c>
      <c r="L92" s="11">
        <v>5885000</v>
      </c>
      <c r="M92" s="8">
        <f t="shared" si="9"/>
        <v>58850000</v>
      </c>
      <c r="N92" s="11" t="s">
        <v>33</v>
      </c>
      <c r="O92" s="17">
        <v>78</v>
      </c>
      <c r="P92" s="11" t="s">
        <v>153</v>
      </c>
      <c r="Q92" s="11" t="s">
        <v>140</v>
      </c>
      <c r="R92" s="11" t="s">
        <v>154</v>
      </c>
      <c r="S92" s="11" t="s">
        <v>147</v>
      </c>
      <c r="T92" s="11" t="s">
        <v>148</v>
      </c>
      <c r="U92" s="11" t="s">
        <v>239</v>
      </c>
      <c r="V92" s="9" t="s">
        <v>155</v>
      </c>
      <c r="W92" s="9" t="s">
        <v>156</v>
      </c>
      <c r="X92" s="11" t="s">
        <v>149</v>
      </c>
      <c r="Y92" s="11" t="s">
        <v>240</v>
      </c>
      <c r="Z92" s="11" t="s">
        <v>241</v>
      </c>
      <c r="AA92" s="11">
        <v>41782</v>
      </c>
      <c r="AB92" s="11">
        <v>384</v>
      </c>
      <c r="AC92" s="11"/>
      <c r="AD92" s="10"/>
    </row>
    <row r="93" spans="1:32" s="20" customFormat="1" ht="180" hidden="1">
      <c r="A93" s="14">
        <v>85</v>
      </c>
      <c r="B93" s="10">
        <v>80111600</v>
      </c>
      <c r="C93" s="11" t="s">
        <v>350</v>
      </c>
      <c r="D93" s="15" t="s">
        <v>115</v>
      </c>
      <c r="E93" s="16">
        <v>1071631007</v>
      </c>
      <c r="F93" s="11" t="s">
        <v>234</v>
      </c>
      <c r="G93" s="11">
        <v>10</v>
      </c>
      <c r="H93" s="11">
        <f t="shared" si="8"/>
        <v>300</v>
      </c>
      <c r="I93" s="11" t="s">
        <v>32</v>
      </c>
      <c r="J93" s="11" t="s">
        <v>138</v>
      </c>
      <c r="K93" s="11">
        <v>1</v>
      </c>
      <c r="L93" s="11">
        <v>5510500</v>
      </c>
      <c r="M93" s="8">
        <f t="shared" si="9"/>
        <v>55105000</v>
      </c>
      <c r="N93" s="11" t="s">
        <v>33</v>
      </c>
      <c r="O93" s="17">
        <v>78</v>
      </c>
      <c r="P93" s="11" t="s">
        <v>153</v>
      </c>
      <c r="Q93" s="11" t="s">
        <v>140</v>
      </c>
      <c r="R93" s="11" t="s">
        <v>154</v>
      </c>
      <c r="S93" s="11" t="s">
        <v>147</v>
      </c>
      <c r="T93" s="11" t="s">
        <v>148</v>
      </c>
      <c r="U93" s="11" t="s">
        <v>239</v>
      </c>
      <c r="V93" s="9" t="s">
        <v>155</v>
      </c>
      <c r="W93" s="9" t="s">
        <v>156</v>
      </c>
      <c r="X93" s="11" t="s">
        <v>149</v>
      </c>
      <c r="Y93" s="11" t="s">
        <v>240</v>
      </c>
      <c r="Z93" s="11" t="s">
        <v>241</v>
      </c>
      <c r="AA93" s="11">
        <v>43899</v>
      </c>
      <c r="AB93" s="11">
        <v>2206</v>
      </c>
      <c r="AC93" s="11"/>
      <c r="AD93" s="10"/>
    </row>
    <row r="94" spans="1:32" s="20" customFormat="1" ht="180" hidden="1">
      <c r="A94" s="14">
        <v>86</v>
      </c>
      <c r="B94" s="10">
        <v>80111600</v>
      </c>
      <c r="C94" s="11" t="s">
        <v>291</v>
      </c>
      <c r="D94" s="15" t="s">
        <v>116</v>
      </c>
      <c r="E94" s="16">
        <v>51984673</v>
      </c>
      <c r="F94" s="11" t="s">
        <v>292</v>
      </c>
      <c r="G94" s="11">
        <v>10</v>
      </c>
      <c r="H94" s="11">
        <f t="shared" si="8"/>
        <v>300</v>
      </c>
      <c r="I94" s="11" t="s">
        <v>32</v>
      </c>
      <c r="J94" s="11" t="s">
        <v>138</v>
      </c>
      <c r="K94" s="11">
        <v>1</v>
      </c>
      <c r="L94" s="11">
        <v>6365400</v>
      </c>
      <c r="M94" s="8">
        <f t="shared" si="9"/>
        <v>63654000</v>
      </c>
      <c r="N94" s="11" t="s">
        <v>33</v>
      </c>
      <c r="O94" s="17">
        <v>78</v>
      </c>
      <c r="P94" s="11" t="s">
        <v>153</v>
      </c>
      <c r="Q94" s="11" t="s">
        <v>140</v>
      </c>
      <c r="R94" s="11" t="s">
        <v>154</v>
      </c>
      <c r="S94" s="11" t="s">
        <v>147</v>
      </c>
      <c r="T94" s="11" t="s">
        <v>148</v>
      </c>
      <c r="U94" s="11" t="s">
        <v>239</v>
      </c>
      <c r="V94" s="9" t="s">
        <v>155</v>
      </c>
      <c r="W94" s="9" t="s">
        <v>156</v>
      </c>
      <c r="X94" s="11" t="s">
        <v>149</v>
      </c>
      <c r="Y94" s="11" t="s">
        <v>240</v>
      </c>
      <c r="Z94" s="11" t="s">
        <v>241</v>
      </c>
      <c r="AA94" s="11">
        <v>41784</v>
      </c>
      <c r="AB94" s="11">
        <v>161</v>
      </c>
      <c r="AC94" s="11"/>
      <c r="AD94" s="10"/>
    </row>
    <row r="95" spans="1:32" s="20" customFormat="1" ht="180" hidden="1">
      <c r="A95" s="14">
        <v>87</v>
      </c>
      <c r="B95" s="10">
        <v>80111600</v>
      </c>
      <c r="C95" s="11" t="s">
        <v>342</v>
      </c>
      <c r="D95" s="15" t="s">
        <v>117</v>
      </c>
      <c r="E95" s="16">
        <v>52719026</v>
      </c>
      <c r="F95" s="11" t="s">
        <v>235</v>
      </c>
      <c r="G95" s="11">
        <v>10</v>
      </c>
      <c r="H95" s="11">
        <f t="shared" si="8"/>
        <v>300</v>
      </c>
      <c r="I95" s="11" t="s">
        <v>32</v>
      </c>
      <c r="J95" s="11" t="s">
        <v>138</v>
      </c>
      <c r="K95" s="11">
        <v>1</v>
      </c>
      <c r="L95" s="11">
        <v>5510500</v>
      </c>
      <c r="M95" s="8">
        <f t="shared" si="9"/>
        <v>55105000</v>
      </c>
      <c r="N95" s="11" t="s">
        <v>33</v>
      </c>
      <c r="O95" s="17">
        <v>78</v>
      </c>
      <c r="P95" s="11" t="s">
        <v>153</v>
      </c>
      <c r="Q95" s="11" t="s">
        <v>140</v>
      </c>
      <c r="R95" s="11" t="s">
        <v>154</v>
      </c>
      <c r="S95" s="11" t="s">
        <v>147</v>
      </c>
      <c r="T95" s="11" t="s">
        <v>148</v>
      </c>
      <c r="U95" s="11" t="s">
        <v>239</v>
      </c>
      <c r="V95" s="9" t="s">
        <v>155</v>
      </c>
      <c r="W95" s="9" t="s">
        <v>156</v>
      </c>
      <c r="X95" s="11" t="s">
        <v>149</v>
      </c>
      <c r="Y95" s="11" t="s">
        <v>240</v>
      </c>
      <c r="Z95" s="11" t="s">
        <v>241</v>
      </c>
      <c r="AA95" s="11">
        <v>43815</v>
      </c>
      <c r="AB95" s="11">
        <v>2212</v>
      </c>
      <c r="AC95" s="11"/>
      <c r="AD95" s="10"/>
    </row>
    <row r="96" spans="1:32" s="20" customFormat="1" ht="180" hidden="1">
      <c r="A96" s="14">
        <v>88</v>
      </c>
      <c r="B96" s="10">
        <v>80111600</v>
      </c>
      <c r="C96" s="11" t="s">
        <v>351</v>
      </c>
      <c r="D96" s="15" t="s">
        <v>118</v>
      </c>
      <c r="E96" s="16">
        <v>1020712755</v>
      </c>
      <c r="F96" s="11" t="s">
        <v>236</v>
      </c>
      <c r="G96" s="11">
        <v>10</v>
      </c>
      <c r="H96" s="11">
        <f t="shared" si="8"/>
        <v>300</v>
      </c>
      <c r="I96" s="11" t="s">
        <v>32</v>
      </c>
      <c r="J96" s="11" t="s">
        <v>138</v>
      </c>
      <c r="K96" s="11">
        <v>1</v>
      </c>
      <c r="L96" s="11">
        <v>5510500</v>
      </c>
      <c r="M96" s="8">
        <f t="shared" si="9"/>
        <v>55105000</v>
      </c>
      <c r="N96" s="11" t="s">
        <v>33</v>
      </c>
      <c r="O96" s="17">
        <v>78</v>
      </c>
      <c r="P96" s="11" t="s">
        <v>153</v>
      </c>
      <c r="Q96" s="11" t="s">
        <v>140</v>
      </c>
      <c r="R96" s="11" t="s">
        <v>154</v>
      </c>
      <c r="S96" s="11" t="s">
        <v>147</v>
      </c>
      <c r="T96" s="11" t="s">
        <v>148</v>
      </c>
      <c r="U96" s="11" t="s">
        <v>239</v>
      </c>
      <c r="V96" s="9" t="s">
        <v>155</v>
      </c>
      <c r="W96" s="9" t="s">
        <v>156</v>
      </c>
      <c r="X96" s="11" t="s">
        <v>149</v>
      </c>
      <c r="Y96" s="11" t="s">
        <v>240</v>
      </c>
      <c r="Z96" s="11" t="s">
        <v>241</v>
      </c>
      <c r="AA96" s="11">
        <v>43900</v>
      </c>
      <c r="AB96" s="11">
        <v>2205</v>
      </c>
      <c r="AC96" s="11"/>
      <c r="AD96" s="10"/>
    </row>
    <row r="97" spans="1:30" s="20" customFormat="1" ht="180" hidden="1">
      <c r="A97" s="14">
        <v>89</v>
      </c>
      <c r="B97" s="10">
        <v>80111600</v>
      </c>
      <c r="C97" s="11" t="s">
        <v>376</v>
      </c>
      <c r="D97" s="15" t="s">
        <v>119</v>
      </c>
      <c r="E97" s="16">
        <v>21088395</v>
      </c>
      <c r="F97" s="11" t="s">
        <v>237</v>
      </c>
      <c r="G97" s="11">
        <v>10</v>
      </c>
      <c r="H97" s="11">
        <f t="shared" si="8"/>
        <v>300</v>
      </c>
      <c r="I97" s="11" t="s">
        <v>32</v>
      </c>
      <c r="J97" s="11" t="s">
        <v>138</v>
      </c>
      <c r="K97" s="11">
        <v>1</v>
      </c>
      <c r="L97" s="11">
        <v>5510500</v>
      </c>
      <c r="M97" s="8">
        <f t="shared" si="9"/>
        <v>55105000</v>
      </c>
      <c r="N97" s="11" t="s">
        <v>33</v>
      </c>
      <c r="O97" s="17">
        <v>78</v>
      </c>
      <c r="P97" s="11" t="s">
        <v>153</v>
      </c>
      <c r="Q97" s="11" t="s">
        <v>140</v>
      </c>
      <c r="R97" s="11" t="s">
        <v>154</v>
      </c>
      <c r="S97" s="11" t="s">
        <v>147</v>
      </c>
      <c r="T97" s="11" t="s">
        <v>148</v>
      </c>
      <c r="U97" s="11" t="s">
        <v>239</v>
      </c>
      <c r="V97" s="9" t="s">
        <v>155</v>
      </c>
      <c r="W97" s="9" t="s">
        <v>156</v>
      </c>
      <c r="X97" s="11" t="s">
        <v>149</v>
      </c>
      <c r="Y97" s="11" t="s">
        <v>240</v>
      </c>
      <c r="Z97" s="11" t="s">
        <v>241</v>
      </c>
      <c r="AA97" s="11"/>
      <c r="AB97" s="11"/>
      <c r="AC97" s="11"/>
      <c r="AD97" s="10"/>
    </row>
    <row r="98" spans="1:30" s="20" customFormat="1" ht="180" hidden="1">
      <c r="A98" s="14">
        <v>90</v>
      </c>
      <c r="B98" s="10">
        <v>80111600</v>
      </c>
      <c r="C98" s="11" t="s">
        <v>352</v>
      </c>
      <c r="D98" s="15" t="s">
        <v>120</v>
      </c>
      <c r="E98" s="16">
        <v>1143981096</v>
      </c>
      <c r="F98" s="11" t="s">
        <v>238</v>
      </c>
      <c r="G98" s="11">
        <v>10</v>
      </c>
      <c r="H98" s="11">
        <f t="shared" si="8"/>
        <v>300</v>
      </c>
      <c r="I98" s="11" t="s">
        <v>32</v>
      </c>
      <c r="J98" s="11" t="s">
        <v>138</v>
      </c>
      <c r="K98" s="11">
        <v>1</v>
      </c>
      <c r="L98" s="11">
        <v>5510500</v>
      </c>
      <c r="M98" s="8">
        <f t="shared" si="9"/>
        <v>55105000</v>
      </c>
      <c r="N98" s="11" t="s">
        <v>33</v>
      </c>
      <c r="O98" s="17">
        <v>78</v>
      </c>
      <c r="P98" s="11" t="s">
        <v>153</v>
      </c>
      <c r="Q98" s="11" t="s">
        <v>140</v>
      </c>
      <c r="R98" s="11" t="s">
        <v>154</v>
      </c>
      <c r="S98" s="11" t="s">
        <v>147</v>
      </c>
      <c r="T98" s="11" t="s">
        <v>148</v>
      </c>
      <c r="U98" s="11" t="s">
        <v>239</v>
      </c>
      <c r="V98" s="9" t="s">
        <v>155</v>
      </c>
      <c r="W98" s="9" t="s">
        <v>156</v>
      </c>
      <c r="X98" s="11" t="s">
        <v>149</v>
      </c>
      <c r="Y98" s="11" t="s">
        <v>240</v>
      </c>
      <c r="Z98" s="11" t="s">
        <v>241</v>
      </c>
      <c r="AA98" s="11">
        <v>43901</v>
      </c>
      <c r="AB98" s="11">
        <v>2204</v>
      </c>
      <c r="AC98" s="11"/>
      <c r="AD98" s="10"/>
    </row>
    <row r="99" spans="1:30" s="37" customFormat="1" ht="135" hidden="1">
      <c r="A99" s="29"/>
      <c r="B99" s="30"/>
      <c r="C99" s="32"/>
      <c r="D99" s="24" t="s">
        <v>137</v>
      </c>
      <c r="E99" s="31"/>
      <c r="F99" s="32"/>
      <c r="G99" s="32">
        <v>10</v>
      </c>
      <c r="H99" s="32">
        <f t="shared" si="8"/>
        <v>300</v>
      </c>
      <c r="I99" s="32" t="s">
        <v>32</v>
      </c>
      <c r="J99" s="32" t="s">
        <v>138</v>
      </c>
      <c r="K99" s="32">
        <v>1</v>
      </c>
      <c r="L99" s="33">
        <v>3857350</v>
      </c>
      <c r="M99" s="33">
        <f>G99*L99</f>
        <v>38573500</v>
      </c>
      <c r="N99" s="32"/>
      <c r="O99" s="34">
        <v>249</v>
      </c>
      <c r="P99" s="32" t="s">
        <v>157</v>
      </c>
      <c r="Q99" s="32" t="s">
        <v>140</v>
      </c>
      <c r="R99" s="32" t="s">
        <v>141</v>
      </c>
      <c r="S99" s="32" t="s">
        <v>159</v>
      </c>
      <c r="T99" s="32" t="s">
        <v>160</v>
      </c>
      <c r="U99" s="32" t="s">
        <v>247</v>
      </c>
      <c r="V99" s="36" t="s">
        <v>155</v>
      </c>
      <c r="W99" s="36" t="s">
        <v>156</v>
      </c>
      <c r="X99" s="32" t="s">
        <v>34</v>
      </c>
      <c r="Y99" s="32" t="s">
        <v>245</v>
      </c>
      <c r="Z99" s="32" t="s">
        <v>246</v>
      </c>
      <c r="AA99" s="32"/>
      <c r="AB99" s="32">
        <v>2234</v>
      </c>
      <c r="AC99" s="32"/>
      <c r="AD99" s="30"/>
    </row>
    <row r="100" spans="1:30" s="20" customFormat="1" ht="135" hidden="1">
      <c r="A100" s="14">
        <v>91</v>
      </c>
      <c r="B100" s="10">
        <v>80111600</v>
      </c>
      <c r="C100" s="11" t="s">
        <v>343</v>
      </c>
      <c r="D100" s="15" t="s">
        <v>122</v>
      </c>
      <c r="E100" s="16">
        <v>1112098266</v>
      </c>
      <c r="F100" s="11" t="s">
        <v>217</v>
      </c>
      <c r="G100" s="11">
        <v>10</v>
      </c>
      <c r="H100" s="11">
        <f t="shared" si="8"/>
        <v>300</v>
      </c>
      <c r="I100" s="11" t="s">
        <v>32</v>
      </c>
      <c r="J100" s="11" t="s">
        <v>138</v>
      </c>
      <c r="K100" s="11">
        <v>1</v>
      </c>
      <c r="L100" s="8">
        <v>5510500</v>
      </c>
      <c r="M100" s="8">
        <f t="shared" ref="M100:M131" si="10">+L100*G100</f>
        <v>55105000</v>
      </c>
      <c r="N100" s="11" t="s">
        <v>158</v>
      </c>
      <c r="O100" s="17">
        <v>249</v>
      </c>
      <c r="P100" s="11" t="s">
        <v>157</v>
      </c>
      <c r="Q100" s="11" t="s">
        <v>140</v>
      </c>
      <c r="R100" s="11" t="s">
        <v>141</v>
      </c>
      <c r="S100" s="11" t="s">
        <v>159</v>
      </c>
      <c r="T100" s="11" t="s">
        <v>160</v>
      </c>
      <c r="U100" s="11" t="s">
        <v>247</v>
      </c>
      <c r="V100" s="9" t="s">
        <v>155</v>
      </c>
      <c r="W100" s="9" t="s">
        <v>156</v>
      </c>
      <c r="X100" s="11" t="s">
        <v>34</v>
      </c>
      <c r="Y100" s="11" t="s">
        <v>245</v>
      </c>
      <c r="Z100" s="11" t="s">
        <v>246</v>
      </c>
      <c r="AA100" s="11">
        <v>43892</v>
      </c>
      <c r="AB100" s="11">
        <v>2234</v>
      </c>
      <c r="AC100" s="11"/>
      <c r="AD100" s="10"/>
    </row>
    <row r="101" spans="1:30" s="20" customFormat="1" ht="135" hidden="1">
      <c r="A101" s="14">
        <v>92</v>
      </c>
      <c r="B101" s="10">
        <v>80111600</v>
      </c>
      <c r="C101" s="11" t="s">
        <v>353</v>
      </c>
      <c r="D101" s="15" t="s">
        <v>123</v>
      </c>
      <c r="E101" s="16">
        <v>1015447850</v>
      </c>
      <c r="F101" s="11" t="s">
        <v>218</v>
      </c>
      <c r="G101" s="11">
        <v>10</v>
      </c>
      <c r="H101" s="11">
        <f t="shared" si="8"/>
        <v>300</v>
      </c>
      <c r="I101" s="11" t="s">
        <v>32</v>
      </c>
      <c r="J101" s="11" t="s">
        <v>138</v>
      </c>
      <c r="K101" s="11">
        <v>1</v>
      </c>
      <c r="L101" s="8">
        <v>5510500</v>
      </c>
      <c r="M101" s="8">
        <f t="shared" si="10"/>
        <v>55105000</v>
      </c>
      <c r="N101" s="11" t="s">
        <v>158</v>
      </c>
      <c r="O101" s="17">
        <v>249</v>
      </c>
      <c r="P101" s="11" t="s">
        <v>157</v>
      </c>
      <c r="Q101" s="11" t="s">
        <v>140</v>
      </c>
      <c r="R101" s="11" t="s">
        <v>141</v>
      </c>
      <c r="S101" s="11" t="s">
        <v>159</v>
      </c>
      <c r="T101" s="11" t="s">
        <v>160</v>
      </c>
      <c r="U101" s="11" t="s">
        <v>247</v>
      </c>
      <c r="V101" s="9" t="s">
        <v>155</v>
      </c>
      <c r="W101" s="9" t="s">
        <v>156</v>
      </c>
      <c r="X101" s="11" t="s">
        <v>34</v>
      </c>
      <c r="Y101" s="11" t="s">
        <v>245</v>
      </c>
      <c r="Z101" s="11" t="s">
        <v>246</v>
      </c>
      <c r="AA101" s="11">
        <v>43902</v>
      </c>
      <c r="AB101" s="11">
        <v>2203</v>
      </c>
      <c r="AC101" s="11"/>
      <c r="AD101" s="10"/>
    </row>
    <row r="102" spans="1:30" s="20" customFormat="1" ht="135" hidden="1">
      <c r="A102" s="14">
        <v>93</v>
      </c>
      <c r="B102" s="10">
        <v>80111600</v>
      </c>
      <c r="C102" s="11" t="s">
        <v>344</v>
      </c>
      <c r="D102" s="15" t="s">
        <v>124</v>
      </c>
      <c r="E102" s="16">
        <v>3015399</v>
      </c>
      <c r="F102" s="11" t="s">
        <v>219</v>
      </c>
      <c r="G102" s="11">
        <v>10</v>
      </c>
      <c r="H102" s="11">
        <f t="shared" si="8"/>
        <v>300</v>
      </c>
      <c r="I102" s="11" t="s">
        <v>32</v>
      </c>
      <c r="J102" s="11" t="s">
        <v>138</v>
      </c>
      <c r="K102" s="11">
        <v>1</v>
      </c>
      <c r="L102" s="8">
        <v>5510500</v>
      </c>
      <c r="M102" s="8">
        <f t="shared" si="10"/>
        <v>55105000</v>
      </c>
      <c r="N102" s="11" t="s">
        <v>158</v>
      </c>
      <c r="O102" s="17">
        <v>249</v>
      </c>
      <c r="P102" s="11" t="s">
        <v>157</v>
      </c>
      <c r="Q102" s="11" t="s">
        <v>140</v>
      </c>
      <c r="R102" s="11" t="s">
        <v>141</v>
      </c>
      <c r="S102" s="11" t="s">
        <v>159</v>
      </c>
      <c r="T102" s="11" t="s">
        <v>160</v>
      </c>
      <c r="U102" s="11" t="s">
        <v>247</v>
      </c>
      <c r="V102" s="9" t="s">
        <v>155</v>
      </c>
      <c r="W102" s="9" t="s">
        <v>156</v>
      </c>
      <c r="X102" s="11" t="s">
        <v>34</v>
      </c>
      <c r="Y102" s="11" t="s">
        <v>245</v>
      </c>
      <c r="Z102" s="11" t="s">
        <v>246</v>
      </c>
      <c r="AA102" s="23">
        <v>43893</v>
      </c>
      <c r="AB102" s="11">
        <v>2211</v>
      </c>
      <c r="AC102" s="11"/>
      <c r="AD102" s="10"/>
    </row>
    <row r="103" spans="1:30" s="20" customFormat="1" ht="135" hidden="1">
      <c r="A103" s="14">
        <v>94</v>
      </c>
      <c r="B103" s="10">
        <v>80111600</v>
      </c>
      <c r="C103" s="11" t="s">
        <v>354</v>
      </c>
      <c r="D103" s="15" t="s">
        <v>125</v>
      </c>
      <c r="E103" s="16">
        <v>2997370</v>
      </c>
      <c r="F103" s="11" t="s">
        <v>220</v>
      </c>
      <c r="G103" s="11">
        <v>10</v>
      </c>
      <c r="H103" s="11">
        <f t="shared" ref="H103:H131" si="11">+G103*30</f>
        <v>300</v>
      </c>
      <c r="I103" s="11" t="s">
        <v>32</v>
      </c>
      <c r="J103" s="11" t="s">
        <v>138</v>
      </c>
      <c r="K103" s="11">
        <v>1</v>
      </c>
      <c r="L103" s="8">
        <v>5510500</v>
      </c>
      <c r="M103" s="8">
        <f t="shared" si="10"/>
        <v>55105000</v>
      </c>
      <c r="N103" s="11" t="s">
        <v>158</v>
      </c>
      <c r="O103" s="17">
        <v>249</v>
      </c>
      <c r="P103" s="11" t="s">
        <v>157</v>
      </c>
      <c r="Q103" s="11" t="s">
        <v>140</v>
      </c>
      <c r="R103" s="11" t="s">
        <v>141</v>
      </c>
      <c r="S103" s="11" t="s">
        <v>159</v>
      </c>
      <c r="T103" s="11" t="s">
        <v>160</v>
      </c>
      <c r="U103" s="11" t="s">
        <v>247</v>
      </c>
      <c r="V103" s="9" t="s">
        <v>155</v>
      </c>
      <c r="W103" s="9" t="s">
        <v>156</v>
      </c>
      <c r="X103" s="11" t="s">
        <v>34</v>
      </c>
      <c r="Y103" s="11" t="s">
        <v>245</v>
      </c>
      <c r="Z103" s="11" t="s">
        <v>246</v>
      </c>
      <c r="AA103" s="11">
        <v>43903</v>
      </c>
      <c r="AB103" s="11">
        <v>2202</v>
      </c>
      <c r="AC103" s="11"/>
      <c r="AD103" s="10"/>
    </row>
    <row r="104" spans="1:30" s="20" customFormat="1" ht="135" hidden="1">
      <c r="A104" s="14">
        <v>95</v>
      </c>
      <c r="B104" s="10">
        <v>80111600</v>
      </c>
      <c r="C104" s="11" t="s">
        <v>355</v>
      </c>
      <c r="D104" s="15" t="s">
        <v>126</v>
      </c>
      <c r="E104" s="16">
        <v>11436934</v>
      </c>
      <c r="F104" s="11" t="s">
        <v>221</v>
      </c>
      <c r="G104" s="11">
        <v>10</v>
      </c>
      <c r="H104" s="11">
        <f t="shared" si="11"/>
        <v>300</v>
      </c>
      <c r="I104" s="11" t="s">
        <v>32</v>
      </c>
      <c r="J104" s="11" t="s">
        <v>138</v>
      </c>
      <c r="K104" s="11">
        <v>1</v>
      </c>
      <c r="L104" s="8">
        <v>5510500</v>
      </c>
      <c r="M104" s="8">
        <f t="shared" si="10"/>
        <v>55105000</v>
      </c>
      <c r="N104" s="11" t="s">
        <v>158</v>
      </c>
      <c r="O104" s="17">
        <v>249</v>
      </c>
      <c r="P104" s="11" t="s">
        <v>157</v>
      </c>
      <c r="Q104" s="11" t="s">
        <v>140</v>
      </c>
      <c r="R104" s="11" t="s">
        <v>141</v>
      </c>
      <c r="S104" s="11" t="s">
        <v>159</v>
      </c>
      <c r="T104" s="11" t="s">
        <v>160</v>
      </c>
      <c r="U104" s="11" t="s">
        <v>247</v>
      </c>
      <c r="V104" s="9" t="s">
        <v>155</v>
      </c>
      <c r="W104" s="9" t="s">
        <v>156</v>
      </c>
      <c r="X104" s="11" t="s">
        <v>34</v>
      </c>
      <c r="Y104" s="11" t="s">
        <v>245</v>
      </c>
      <c r="Z104" s="11" t="s">
        <v>246</v>
      </c>
      <c r="AA104" s="11">
        <v>43904</v>
      </c>
      <c r="AB104" s="11">
        <v>2201</v>
      </c>
      <c r="AC104" s="11"/>
      <c r="AD104" s="10"/>
    </row>
    <row r="105" spans="1:30" s="20" customFormat="1" ht="135" hidden="1">
      <c r="A105" s="14">
        <v>96</v>
      </c>
      <c r="B105" s="10">
        <v>80111600</v>
      </c>
      <c r="C105" s="11" t="s">
        <v>361</v>
      </c>
      <c r="D105" s="15" t="s">
        <v>127</v>
      </c>
      <c r="E105" s="16">
        <v>1073247041</v>
      </c>
      <c r="F105" s="11" t="s">
        <v>222</v>
      </c>
      <c r="G105" s="11">
        <v>10</v>
      </c>
      <c r="H105" s="11">
        <f t="shared" si="11"/>
        <v>300</v>
      </c>
      <c r="I105" s="11" t="s">
        <v>32</v>
      </c>
      <c r="J105" s="11" t="s">
        <v>138</v>
      </c>
      <c r="K105" s="11">
        <v>1</v>
      </c>
      <c r="L105" s="8">
        <v>5510500</v>
      </c>
      <c r="M105" s="8">
        <f t="shared" si="10"/>
        <v>55105000</v>
      </c>
      <c r="N105" s="11" t="s">
        <v>158</v>
      </c>
      <c r="O105" s="17">
        <v>249</v>
      </c>
      <c r="P105" s="11" t="s">
        <v>157</v>
      </c>
      <c r="Q105" s="11" t="s">
        <v>140</v>
      </c>
      <c r="R105" s="11" t="s">
        <v>141</v>
      </c>
      <c r="S105" s="11" t="s">
        <v>159</v>
      </c>
      <c r="T105" s="11" t="s">
        <v>160</v>
      </c>
      <c r="U105" s="11" t="s">
        <v>247</v>
      </c>
      <c r="V105" s="9" t="s">
        <v>155</v>
      </c>
      <c r="W105" s="9" t="s">
        <v>156</v>
      </c>
      <c r="X105" s="11" t="s">
        <v>34</v>
      </c>
      <c r="Y105" s="11" t="s">
        <v>245</v>
      </c>
      <c r="Z105" s="11" t="s">
        <v>246</v>
      </c>
      <c r="AA105" s="11">
        <v>43912</v>
      </c>
      <c r="AB105" s="11">
        <v>2195</v>
      </c>
      <c r="AC105" s="11"/>
      <c r="AD105" s="10"/>
    </row>
    <row r="106" spans="1:30" s="20" customFormat="1" ht="135" hidden="1">
      <c r="A106" s="14">
        <v>97</v>
      </c>
      <c r="B106" s="10">
        <v>80111600</v>
      </c>
      <c r="C106" s="11" t="s">
        <v>320</v>
      </c>
      <c r="D106" s="15" t="s">
        <v>128</v>
      </c>
      <c r="E106" s="16">
        <v>1070604592</v>
      </c>
      <c r="F106" s="11" t="s">
        <v>223</v>
      </c>
      <c r="G106" s="11">
        <v>10</v>
      </c>
      <c r="H106" s="11">
        <f t="shared" si="11"/>
        <v>300</v>
      </c>
      <c r="I106" s="11" t="s">
        <v>32</v>
      </c>
      <c r="J106" s="11" t="s">
        <v>138</v>
      </c>
      <c r="K106" s="11">
        <v>1</v>
      </c>
      <c r="L106" s="8">
        <v>5510500</v>
      </c>
      <c r="M106" s="8">
        <f t="shared" si="10"/>
        <v>55105000</v>
      </c>
      <c r="N106" s="11" t="s">
        <v>158</v>
      </c>
      <c r="O106" s="17">
        <v>249</v>
      </c>
      <c r="P106" s="11" t="s">
        <v>157</v>
      </c>
      <c r="Q106" s="11" t="s">
        <v>140</v>
      </c>
      <c r="R106" s="11" t="s">
        <v>141</v>
      </c>
      <c r="S106" s="11" t="s">
        <v>159</v>
      </c>
      <c r="T106" s="11" t="s">
        <v>160</v>
      </c>
      <c r="U106" s="11" t="s">
        <v>247</v>
      </c>
      <c r="V106" s="9" t="s">
        <v>155</v>
      </c>
      <c r="W106" s="9" t="s">
        <v>156</v>
      </c>
      <c r="X106" s="11" t="s">
        <v>34</v>
      </c>
      <c r="Y106" s="11" t="s">
        <v>245</v>
      </c>
      <c r="Z106" s="11" t="s">
        <v>246</v>
      </c>
      <c r="AA106" s="11">
        <v>43627</v>
      </c>
      <c r="AB106" s="11">
        <v>1739</v>
      </c>
      <c r="AC106" s="11"/>
      <c r="AD106" s="10"/>
    </row>
    <row r="107" spans="1:30" s="20" customFormat="1" ht="135" hidden="1">
      <c r="A107" s="14">
        <v>99</v>
      </c>
      <c r="B107" s="10">
        <v>80111600</v>
      </c>
      <c r="C107" s="11" t="s">
        <v>359</v>
      </c>
      <c r="D107" s="15" t="s">
        <v>129</v>
      </c>
      <c r="E107" s="16">
        <v>1070948676</v>
      </c>
      <c r="F107" s="11" t="s">
        <v>224</v>
      </c>
      <c r="G107" s="11">
        <v>10</v>
      </c>
      <c r="H107" s="11">
        <f t="shared" si="11"/>
        <v>300</v>
      </c>
      <c r="I107" s="11" t="s">
        <v>32</v>
      </c>
      <c r="J107" s="11" t="s">
        <v>138</v>
      </c>
      <c r="K107" s="11">
        <v>1</v>
      </c>
      <c r="L107" s="8">
        <v>5510500</v>
      </c>
      <c r="M107" s="8">
        <f t="shared" si="10"/>
        <v>55105000</v>
      </c>
      <c r="N107" s="11" t="s">
        <v>158</v>
      </c>
      <c r="O107" s="17">
        <v>249</v>
      </c>
      <c r="P107" s="11" t="s">
        <v>157</v>
      </c>
      <c r="Q107" s="11" t="s">
        <v>140</v>
      </c>
      <c r="R107" s="11" t="s">
        <v>141</v>
      </c>
      <c r="S107" s="11" t="s">
        <v>159</v>
      </c>
      <c r="T107" s="11" t="s">
        <v>160</v>
      </c>
      <c r="U107" s="11" t="s">
        <v>247</v>
      </c>
      <c r="V107" s="9" t="s">
        <v>155</v>
      </c>
      <c r="W107" s="9" t="s">
        <v>156</v>
      </c>
      <c r="X107" s="11" t="s">
        <v>34</v>
      </c>
      <c r="Y107" s="11" t="s">
        <v>245</v>
      </c>
      <c r="Z107" s="11" t="s">
        <v>246</v>
      </c>
      <c r="AA107" s="11">
        <v>43910</v>
      </c>
      <c r="AB107" s="11">
        <v>2197</v>
      </c>
      <c r="AC107" s="11"/>
      <c r="AD107" s="10"/>
    </row>
    <row r="108" spans="1:30" s="20" customFormat="1" ht="135" hidden="1">
      <c r="A108" s="14">
        <v>100</v>
      </c>
      <c r="B108" s="10">
        <v>80111600</v>
      </c>
      <c r="C108" s="11" t="s">
        <v>364</v>
      </c>
      <c r="D108" s="15" t="s">
        <v>130</v>
      </c>
      <c r="E108" s="16">
        <v>11235507</v>
      </c>
      <c r="F108" s="11" t="s">
        <v>225</v>
      </c>
      <c r="G108" s="11">
        <v>10</v>
      </c>
      <c r="H108" s="11">
        <f t="shared" si="11"/>
        <v>300</v>
      </c>
      <c r="I108" s="11" t="s">
        <v>32</v>
      </c>
      <c r="J108" s="11" t="s">
        <v>138</v>
      </c>
      <c r="K108" s="11">
        <v>1</v>
      </c>
      <c r="L108" s="8">
        <v>5510500</v>
      </c>
      <c r="M108" s="8">
        <f t="shared" si="10"/>
        <v>55105000</v>
      </c>
      <c r="N108" s="11" t="s">
        <v>158</v>
      </c>
      <c r="O108" s="17">
        <v>249</v>
      </c>
      <c r="P108" s="11" t="s">
        <v>157</v>
      </c>
      <c r="Q108" s="11" t="s">
        <v>140</v>
      </c>
      <c r="R108" s="11" t="s">
        <v>141</v>
      </c>
      <c r="S108" s="11" t="s">
        <v>159</v>
      </c>
      <c r="T108" s="11" t="s">
        <v>160</v>
      </c>
      <c r="U108" s="11" t="s">
        <v>247</v>
      </c>
      <c r="V108" s="9" t="s">
        <v>155</v>
      </c>
      <c r="W108" s="9" t="s">
        <v>156</v>
      </c>
      <c r="X108" s="11" t="s">
        <v>34</v>
      </c>
      <c r="Y108" s="11" t="s">
        <v>245</v>
      </c>
      <c r="Z108" s="11" t="s">
        <v>246</v>
      </c>
      <c r="AA108" s="11"/>
      <c r="AB108" s="11"/>
      <c r="AC108" s="11"/>
      <c r="AD108" s="10"/>
    </row>
    <row r="109" spans="1:30" s="20" customFormat="1" ht="135" hidden="1">
      <c r="A109" s="14">
        <v>101</v>
      </c>
      <c r="B109" s="10">
        <v>80111600</v>
      </c>
      <c r="C109" s="11" t="s">
        <v>356</v>
      </c>
      <c r="D109" s="15" t="s">
        <v>131</v>
      </c>
      <c r="E109" s="16">
        <v>1070611345</v>
      </c>
      <c r="F109" s="11" t="s">
        <v>226</v>
      </c>
      <c r="G109" s="11">
        <v>10</v>
      </c>
      <c r="H109" s="11">
        <f t="shared" si="11"/>
        <v>300</v>
      </c>
      <c r="I109" s="11" t="s">
        <v>32</v>
      </c>
      <c r="J109" s="11" t="s">
        <v>138</v>
      </c>
      <c r="K109" s="11">
        <v>1</v>
      </c>
      <c r="L109" s="8">
        <v>5510500</v>
      </c>
      <c r="M109" s="8">
        <f t="shared" si="10"/>
        <v>55105000</v>
      </c>
      <c r="N109" s="11" t="s">
        <v>158</v>
      </c>
      <c r="O109" s="17">
        <v>249</v>
      </c>
      <c r="P109" s="11" t="s">
        <v>157</v>
      </c>
      <c r="Q109" s="11" t="s">
        <v>140</v>
      </c>
      <c r="R109" s="11" t="s">
        <v>141</v>
      </c>
      <c r="S109" s="11" t="s">
        <v>159</v>
      </c>
      <c r="T109" s="11" t="s">
        <v>160</v>
      </c>
      <c r="U109" s="11" t="s">
        <v>247</v>
      </c>
      <c r="V109" s="9" t="s">
        <v>155</v>
      </c>
      <c r="W109" s="9" t="s">
        <v>156</v>
      </c>
      <c r="X109" s="11" t="s">
        <v>34</v>
      </c>
      <c r="Y109" s="11" t="s">
        <v>245</v>
      </c>
      <c r="Z109" s="11" t="s">
        <v>246</v>
      </c>
      <c r="AA109" s="11">
        <v>43906</v>
      </c>
      <c r="AB109" s="11">
        <v>2199</v>
      </c>
      <c r="AC109" s="11"/>
      <c r="AD109" s="10"/>
    </row>
    <row r="110" spans="1:30" s="20" customFormat="1" ht="135" hidden="1">
      <c r="A110" s="14">
        <v>102</v>
      </c>
      <c r="B110" s="10">
        <v>80111600</v>
      </c>
      <c r="C110" s="11" t="s">
        <v>357</v>
      </c>
      <c r="D110" s="15" t="s">
        <v>132</v>
      </c>
      <c r="E110" s="16">
        <v>11441118</v>
      </c>
      <c r="F110" s="11" t="s">
        <v>227</v>
      </c>
      <c r="G110" s="11">
        <v>10</v>
      </c>
      <c r="H110" s="11">
        <f t="shared" si="11"/>
        <v>300</v>
      </c>
      <c r="I110" s="11" t="s">
        <v>32</v>
      </c>
      <c r="J110" s="11" t="s">
        <v>138</v>
      </c>
      <c r="K110" s="11">
        <v>1</v>
      </c>
      <c r="L110" s="8">
        <v>7956750</v>
      </c>
      <c r="M110" s="8">
        <f t="shared" si="10"/>
        <v>79567500</v>
      </c>
      <c r="N110" s="11" t="s">
        <v>158</v>
      </c>
      <c r="O110" s="17">
        <v>249</v>
      </c>
      <c r="P110" s="11" t="s">
        <v>157</v>
      </c>
      <c r="Q110" s="11" t="s">
        <v>140</v>
      </c>
      <c r="R110" s="11" t="s">
        <v>141</v>
      </c>
      <c r="S110" s="11" t="s">
        <v>159</v>
      </c>
      <c r="T110" s="11" t="s">
        <v>160</v>
      </c>
      <c r="U110" s="11" t="s">
        <v>247</v>
      </c>
      <c r="V110" s="9" t="s">
        <v>155</v>
      </c>
      <c r="W110" s="9" t="s">
        <v>156</v>
      </c>
      <c r="X110" s="11" t="s">
        <v>34</v>
      </c>
      <c r="Y110" s="11" t="s">
        <v>245</v>
      </c>
      <c r="Z110" s="11" t="s">
        <v>246</v>
      </c>
      <c r="AA110" s="11">
        <v>43907</v>
      </c>
      <c r="AB110" s="11">
        <v>2198</v>
      </c>
      <c r="AC110" s="11"/>
      <c r="AD110" s="10"/>
    </row>
    <row r="111" spans="1:30" s="20" customFormat="1" ht="135" hidden="1">
      <c r="A111" s="14">
        <v>103</v>
      </c>
      <c r="B111" s="10">
        <v>80111600</v>
      </c>
      <c r="C111" s="11" t="s">
        <v>377</v>
      </c>
      <c r="D111" s="15" t="s">
        <v>133</v>
      </c>
      <c r="E111" s="16">
        <v>3154969</v>
      </c>
      <c r="F111" s="11" t="s">
        <v>228</v>
      </c>
      <c r="G111" s="11">
        <v>10</v>
      </c>
      <c r="H111" s="11">
        <f t="shared" si="11"/>
        <v>300</v>
      </c>
      <c r="I111" s="11" t="s">
        <v>32</v>
      </c>
      <c r="J111" s="11" t="s">
        <v>138</v>
      </c>
      <c r="K111" s="11">
        <v>1</v>
      </c>
      <c r="L111" s="8">
        <v>5510500</v>
      </c>
      <c r="M111" s="8">
        <f t="shared" si="10"/>
        <v>55105000</v>
      </c>
      <c r="N111" s="11" t="s">
        <v>158</v>
      </c>
      <c r="O111" s="17">
        <v>249</v>
      </c>
      <c r="P111" s="11" t="s">
        <v>157</v>
      </c>
      <c r="Q111" s="11" t="s">
        <v>140</v>
      </c>
      <c r="R111" s="11" t="s">
        <v>141</v>
      </c>
      <c r="S111" s="11" t="s">
        <v>159</v>
      </c>
      <c r="T111" s="11" t="s">
        <v>160</v>
      </c>
      <c r="U111" s="11" t="s">
        <v>247</v>
      </c>
      <c r="V111" s="9" t="s">
        <v>155</v>
      </c>
      <c r="W111" s="9" t="s">
        <v>156</v>
      </c>
      <c r="X111" s="11" t="s">
        <v>34</v>
      </c>
      <c r="Y111" s="11" t="s">
        <v>245</v>
      </c>
      <c r="Z111" s="11" t="s">
        <v>246</v>
      </c>
      <c r="AA111" s="11"/>
      <c r="AB111" s="11"/>
      <c r="AC111" s="11"/>
      <c r="AD111" s="10"/>
    </row>
    <row r="112" spans="1:30" s="20" customFormat="1" ht="135" hidden="1">
      <c r="A112" s="14">
        <v>104</v>
      </c>
      <c r="B112" s="10">
        <v>80111600</v>
      </c>
      <c r="C112" s="11" t="s">
        <v>345</v>
      </c>
      <c r="D112" s="15" t="s">
        <v>134</v>
      </c>
      <c r="E112" s="16">
        <v>1077082987</v>
      </c>
      <c r="F112" s="11" t="s">
        <v>229</v>
      </c>
      <c r="G112" s="11">
        <v>10</v>
      </c>
      <c r="H112" s="11">
        <f t="shared" si="11"/>
        <v>300</v>
      </c>
      <c r="I112" s="11" t="s">
        <v>32</v>
      </c>
      <c r="J112" s="11" t="s">
        <v>138</v>
      </c>
      <c r="K112" s="11">
        <v>1</v>
      </c>
      <c r="L112" s="8">
        <v>5510500</v>
      </c>
      <c r="M112" s="8">
        <f t="shared" si="10"/>
        <v>55105000</v>
      </c>
      <c r="N112" s="11" t="s">
        <v>158</v>
      </c>
      <c r="O112" s="17">
        <v>249</v>
      </c>
      <c r="P112" s="11" t="s">
        <v>157</v>
      </c>
      <c r="Q112" s="11" t="s">
        <v>140</v>
      </c>
      <c r="R112" s="11" t="s">
        <v>141</v>
      </c>
      <c r="S112" s="11" t="s">
        <v>159</v>
      </c>
      <c r="T112" s="11" t="s">
        <v>160</v>
      </c>
      <c r="U112" s="11" t="s">
        <v>247</v>
      </c>
      <c r="V112" s="9" t="s">
        <v>155</v>
      </c>
      <c r="W112" s="9" t="s">
        <v>156</v>
      </c>
      <c r="X112" s="11" t="s">
        <v>34</v>
      </c>
      <c r="Y112" s="11" t="s">
        <v>245</v>
      </c>
      <c r="Z112" s="11" t="s">
        <v>246</v>
      </c>
      <c r="AA112" s="11">
        <v>43894</v>
      </c>
      <c r="AB112" s="11">
        <v>2233</v>
      </c>
      <c r="AC112" s="11"/>
      <c r="AD112" s="10"/>
    </row>
    <row r="113" spans="1:32" s="20" customFormat="1" ht="135" hidden="1">
      <c r="A113" s="14">
        <v>106</v>
      </c>
      <c r="B113" s="10">
        <v>80111600</v>
      </c>
      <c r="C113" s="11" t="s">
        <v>358</v>
      </c>
      <c r="D113" s="15" t="s">
        <v>136</v>
      </c>
      <c r="E113" s="16">
        <v>11510413</v>
      </c>
      <c r="F113" s="11" t="s">
        <v>230</v>
      </c>
      <c r="G113" s="11">
        <v>10</v>
      </c>
      <c r="H113" s="11">
        <f t="shared" si="11"/>
        <v>300</v>
      </c>
      <c r="I113" s="11" t="s">
        <v>32</v>
      </c>
      <c r="J113" s="11" t="s">
        <v>138</v>
      </c>
      <c r="K113" s="11">
        <v>1</v>
      </c>
      <c r="L113" s="8">
        <v>5510500</v>
      </c>
      <c r="M113" s="8">
        <f t="shared" si="10"/>
        <v>55105000</v>
      </c>
      <c r="N113" s="11" t="s">
        <v>158</v>
      </c>
      <c r="O113" s="17">
        <v>249</v>
      </c>
      <c r="P113" s="11" t="s">
        <v>157</v>
      </c>
      <c r="Q113" s="11" t="s">
        <v>140</v>
      </c>
      <c r="R113" s="11" t="s">
        <v>141</v>
      </c>
      <c r="S113" s="11" t="s">
        <v>159</v>
      </c>
      <c r="T113" s="11" t="s">
        <v>160</v>
      </c>
      <c r="U113" s="11" t="s">
        <v>247</v>
      </c>
      <c r="V113" s="9" t="s">
        <v>155</v>
      </c>
      <c r="W113" s="9" t="s">
        <v>156</v>
      </c>
      <c r="X113" s="11" t="s">
        <v>34</v>
      </c>
      <c r="Y113" s="11" t="s">
        <v>245</v>
      </c>
      <c r="Z113" s="11" t="s">
        <v>246</v>
      </c>
      <c r="AA113" s="11">
        <v>43908</v>
      </c>
      <c r="AB113" s="11">
        <v>2232</v>
      </c>
      <c r="AC113" s="11"/>
      <c r="AD113" s="10"/>
    </row>
    <row r="114" spans="1:32" s="20" customFormat="1" ht="200.1" hidden="1" customHeight="1">
      <c r="A114" s="14">
        <v>108</v>
      </c>
      <c r="B114" s="10">
        <v>80111600</v>
      </c>
      <c r="C114" s="11"/>
      <c r="D114" s="15" t="s">
        <v>303</v>
      </c>
      <c r="E114" s="26">
        <v>526600410</v>
      </c>
      <c r="F114" s="25"/>
      <c r="G114" s="25"/>
      <c r="H114" s="25">
        <f t="shared" si="11"/>
        <v>0</v>
      </c>
      <c r="I114" s="25" t="s">
        <v>32</v>
      </c>
      <c r="J114" s="25" t="s">
        <v>138</v>
      </c>
      <c r="K114" s="25">
        <v>1</v>
      </c>
      <c r="L114" s="27">
        <v>3857350</v>
      </c>
      <c r="M114" s="8">
        <f t="shared" si="10"/>
        <v>0</v>
      </c>
      <c r="N114" s="10" t="s">
        <v>33</v>
      </c>
      <c r="O114" s="17">
        <v>75</v>
      </c>
      <c r="P114" s="11" t="s">
        <v>139</v>
      </c>
      <c r="Q114" s="10" t="s">
        <v>140</v>
      </c>
      <c r="R114" s="10" t="s">
        <v>141</v>
      </c>
      <c r="S114" s="18" t="s">
        <v>142</v>
      </c>
      <c r="T114" s="10" t="s">
        <v>143</v>
      </c>
      <c r="U114" s="11"/>
      <c r="V114" s="9" t="s">
        <v>155</v>
      </c>
      <c r="W114" s="9" t="s">
        <v>156</v>
      </c>
      <c r="X114" s="10" t="s">
        <v>144</v>
      </c>
      <c r="Y114" s="11"/>
      <c r="Z114" s="11"/>
      <c r="AA114" s="11"/>
      <c r="AB114" s="11"/>
      <c r="AC114" s="11"/>
      <c r="AD114" s="10"/>
    </row>
    <row r="115" spans="1:32" s="20" customFormat="1" ht="200.1" hidden="1" customHeight="1">
      <c r="A115" s="14"/>
      <c r="B115" s="10"/>
      <c r="C115" s="11"/>
      <c r="D115" s="67" t="s">
        <v>415</v>
      </c>
      <c r="E115" s="16"/>
      <c r="F115" s="11" t="s">
        <v>415</v>
      </c>
      <c r="G115" s="11"/>
      <c r="H115" s="11"/>
      <c r="I115" s="11" t="s">
        <v>423</v>
      </c>
      <c r="J115" s="11" t="s">
        <v>424</v>
      </c>
      <c r="K115" s="11">
        <v>1</v>
      </c>
      <c r="L115" s="8">
        <v>75000000</v>
      </c>
      <c r="M115" s="8">
        <v>75000000</v>
      </c>
      <c r="N115" s="10" t="s">
        <v>33</v>
      </c>
      <c r="O115" s="17">
        <v>75</v>
      </c>
      <c r="P115" s="11" t="s">
        <v>139</v>
      </c>
      <c r="Q115" s="10" t="s">
        <v>140</v>
      </c>
      <c r="R115" s="10" t="s">
        <v>141</v>
      </c>
      <c r="S115" s="18" t="s">
        <v>142</v>
      </c>
      <c r="T115" s="10" t="s">
        <v>143</v>
      </c>
      <c r="U115" s="11" t="s">
        <v>418</v>
      </c>
      <c r="V115" s="9" t="s">
        <v>416</v>
      </c>
      <c r="W115" s="9" t="s">
        <v>417</v>
      </c>
      <c r="X115" s="10" t="s">
        <v>34</v>
      </c>
      <c r="Y115" s="11" t="s">
        <v>421</v>
      </c>
      <c r="Z115" s="11" t="s">
        <v>422</v>
      </c>
      <c r="AA115" s="11"/>
      <c r="AB115" s="11"/>
      <c r="AC115" s="11"/>
      <c r="AD115" s="10"/>
    </row>
    <row r="116" spans="1:32" s="20" customFormat="1" ht="200.1" hidden="1" customHeight="1">
      <c r="A116" s="14"/>
      <c r="B116" s="10"/>
      <c r="C116" s="11"/>
      <c r="D116" s="67" t="s">
        <v>415</v>
      </c>
      <c r="E116" s="16"/>
      <c r="F116" s="11" t="s">
        <v>415</v>
      </c>
      <c r="G116" s="11"/>
      <c r="H116" s="11"/>
      <c r="I116" s="11" t="s">
        <v>423</v>
      </c>
      <c r="J116" s="11" t="s">
        <v>424</v>
      </c>
      <c r="K116" s="11">
        <v>2</v>
      </c>
      <c r="L116" s="8">
        <v>883505300</v>
      </c>
      <c r="M116" s="8">
        <v>883505300</v>
      </c>
      <c r="N116" s="10" t="s">
        <v>33</v>
      </c>
      <c r="O116" s="17">
        <v>75</v>
      </c>
      <c r="P116" s="11" t="s">
        <v>139</v>
      </c>
      <c r="Q116" s="10" t="s">
        <v>140</v>
      </c>
      <c r="R116" s="10" t="s">
        <v>141</v>
      </c>
      <c r="S116" s="18" t="s">
        <v>142</v>
      </c>
      <c r="T116" s="10" t="s">
        <v>143</v>
      </c>
      <c r="U116" s="11" t="s">
        <v>419</v>
      </c>
      <c r="V116" s="9" t="s">
        <v>416</v>
      </c>
      <c r="W116" s="9" t="s">
        <v>417</v>
      </c>
      <c r="X116" s="10" t="s">
        <v>34</v>
      </c>
      <c r="Y116" s="11" t="s">
        <v>421</v>
      </c>
      <c r="Z116" s="11" t="s">
        <v>422</v>
      </c>
      <c r="AA116" s="11"/>
      <c r="AB116" s="11"/>
      <c r="AC116" s="11"/>
      <c r="AD116" s="10"/>
    </row>
    <row r="117" spans="1:32" s="20" customFormat="1" ht="200.1" hidden="1" customHeight="1">
      <c r="A117" s="14"/>
      <c r="B117" s="10"/>
      <c r="C117" s="11"/>
      <c r="D117" s="67" t="s">
        <v>415</v>
      </c>
      <c r="E117" s="16"/>
      <c r="F117" s="11" t="s">
        <v>415</v>
      </c>
      <c r="G117" s="11"/>
      <c r="H117" s="11"/>
      <c r="I117" s="11" t="s">
        <v>423</v>
      </c>
      <c r="J117" s="11" t="s">
        <v>424</v>
      </c>
      <c r="K117" s="11">
        <v>3</v>
      </c>
      <c r="L117" s="8">
        <v>1025680700</v>
      </c>
      <c r="M117" s="8">
        <v>1025680700</v>
      </c>
      <c r="N117" s="10" t="s">
        <v>33</v>
      </c>
      <c r="O117" s="17">
        <v>75</v>
      </c>
      <c r="P117" s="11" t="s">
        <v>139</v>
      </c>
      <c r="Q117" s="10" t="s">
        <v>140</v>
      </c>
      <c r="R117" s="10" t="s">
        <v>141</v>
      </c>
      <c r="S117" s="18" t="s">
        <v>142</v>
      </c>
      <c r="T117" s="10" t="s">
        <v>143</v>
      </c>
      <c r="U117" s="11" t="s">
        <v>420</v>
      </c>
      <c r="V117" s="9" t="s">
        <v>416</v>
      </c>
      <c r="W117" s="9" t="s">
        <v>417</v>
      </c>
      <c r="X117" s="10" t="s">
        <v>34</v>
      </c>
      <c r="Y117" s="11" t="s">
        <v>421</v>
      </c>
      <c r="Z117" s="11" t="s">
        <v>422</v>
      </c>
      <c r="AA117" s="11"/>
      <c r="AB117" s="11"/>
      <c r="AC117" s="11"/>
      <c r="AD117" s="10"/>
    </row>
    <row r="118" spans="1:32" s="20" customFormat="1" ht="200.1" hidden="1" customHeight="1">
      <c r="A118" s="14">
        <v>109</v>
      </c>
      <c r="B118" s="10">
        <v>80111600</v>
      </c>
      <c r="C118" s="11"/>
      <c r="D118" s="15" t="s">
        <v>304</v>
      </c>
      <c r="E118" s="26">
        <v>1073513644</v>
      </c>
      <c r="F118" s="25"/>
      <c r="G118" s="25"/>
      <c r="H118" s="25">
        <f t="shared" si="11"/>
        <v>0</v>
      </c>
      <c r="I118" s="25" t="s">
        <v>32</v>
      </c>
      <c r="J118" s="25" t="s">
        <v>138</v>
      </c>
      <c r="K118" s="25">
        <v>1</v>
      </c>
      <c r="L118" s="27">
        <v>3857350</v>
      </c>
      <c r="M118" s="8">
        <f t="shared" si="10"/>
        <v>0</v>
      </c>
      <c r="N118" s="10" t="s">
        <v>33</v>
      </c>
      <c r="O118" s="17">
        <v>75</v>
      </c>
      <c r="P118" s="11" t="s">
        <v>139</v>
      </c>
      <c r="Q118" s="10" t="s">
        <v>140</v>
      </c>
      <c r="R118" s="10" t="s">
        <v>141</v>
      </c>
      <c r="S118" s="18" t="s">
        <v>142</v>
      </c>
      <c r="T118" s="10" t="s">
        <v>143</v>
      </c>
      <c r="U118" s="11"/>
      <c r="V118" s="9" t="s">
        <v>155</v>
      </c>
      <c r="W118" s="9" t="s">
        <v>156</v>
      </c>
      <c r="X118" s="10" t="s">
        <v>144</v>
      </c>
      <c r="Y118" s="11"/>
      <c r="Z118" s="11"/>
      <c r="AA118" s="11"/>
      <c r="AB118" s="11"/>
      <c r="AC118" s="11"/>
      <c r="AD118" s="10"/>
    </row>
    <row r="119" spans="1:32" s="20" customFormat="1" ht="200.1" hidden="1" customHeight="1">
      <c r="A119" s="14">
        <v>73</v>
      </c>
      <c r="B119" s="10">
        <v>80111600</v>
      </c>
      <c r="C119" s="11" t="s">
        <v>287</v>
      </c>
      <c r="D119" s="15" t="s">
        <v>105</v>
      </c>
      <c r="E119" s="16">
        <v>80063785</v>
      </c>
      <c r="F119" s="11" t="s">
        <v>288</v>
      </c>
      <c r="G119" s="11">
        <v>10</v>
      </c>
      <c r="H119" s="11">
        <f t="shared" si="11"/>
        <v>300</v>
      </c>
      <c r="I119" s="11" t="s">
        <v>32</v>
      </c>
      <c r="J119" s="11" t="s">
        <v>138</v>
      </c>
      <c r="K119" s="11">
        <v>1</v>
      </c>
      <c r="L119" s="11">
        <v>8240000</v>
      </c>
      <c r="M119" s="8">
        <f t="shared" si="10"/>
        <v>82400000</v>
      </c>
      <c r="N119" s="10" t="s">
        <v>33</v>
      </c>
      <c r="O119" s="17">
        <v>76</v>
      </c>
      <c r="P119" s="11" t="s">
        <v>145</v>
      </c>
      <c r="Q119" s="10" t="s">
        <v>140</v>
      </c>
      <c r="R119" s="10" t="s">
        <v>146</v>
      </c>
      <c r="S119" s="18" t="s">
        <v>147</v>
      </c>
      <c r="T119" s="10" t="s">
        <v>148</v>
      </c>
      <c r="U119" s="11" t="s">
        <v>250</v>
      </c>
      <c r="V119" s="9" t="s">
        <v>155</v>
      </c>
      <c r="W119" s="9" t="s">
        <v>156</v>
      </c>
      <c r="X119" s="10" t="s">
        <v>149</v>
      </c>
      <c r="Y119" s="10" t="s">
        <v>251</v>
      </c>
      <c r="Z119" s="10" t="s">
        <v>252</v>
      </c>
      <c r="AA119" s="11">
        <v>41780</v>
      </c>
      <c r="AB119" s="11">
        <v>76</v>
      </c>
      <c r="AC119" s="11"/>
      <c r="AD119" s="10"/>
    </row>
    <row r="120" spans="1:32" s="20" customFormat="1" ht="200.1" hidden="1" customHeight="1">
      <c r="A120" s="14">
        <v>112</v>
      </c>
      <c r="B120" s="10">
        <v>80111600</v>
      </c>
      <c r="C120" s="11" t="s">
        <v>380</v>
      </c>
      <c r="D120" s="15" t="s">
        <v>307</v>
      </c>
      <c r="E120" s="16">
        <v>1070628189</v>
      </c>
      <c r="F120" s="11" t="s">
        <v>399</v>
      </c>
      <c r="G120" s="11">
        <v>10</v>
      </c>
      <c r="H120" s="11">
        <f t="shared" si="11"/>
        <v>300</v>
      </c>
      <c r="I120" s="11" t="s">
        <v>32</v>
      </c>
      <c r="J120" s="11" t="s">
        <v>138</v>
      </c>
      <c r="K120" s="11">
        <v>1</v>
      </c>
      <c r="L120" s="8">
        <v>5510500</v>
      </c>
      <c r="M120" s="8">
        <f t="shared" si="10"/>
        <v>55105000</v>
      </c>
      <c r="N120" s="10" t="s">
        <v>33</v>
      </c>
      <c r="O120" s="17">
        <v>76</v>
      </c>
      <c r="P120" s="11" t="s">
        <v>145</v>
      </c>
      <c r="Q120" s="10" t="s">
        <v>140</v>
      </c>
      <c r="R120" s="10" t="s">
        <v>146</v>
      </c>
      <c r="S120" s="18" t="s">
        <v>147</v>
      </c>
      <c r="T120" s="10" t="s">
        <v>148</v>
      </c>
      <c r="U120" s="11" t="s">
        <v>250</v>
      </c>
      <c r="V120" s="9" t="s">
        <v>155</v>
      </c>
      <c r="W120" s="9" t="s">
        <v>156</v>
      </c>
      <c r="X120" s="10" t="s">
        <v>149</v>
      </c>
      <c r="Y120" s="11" t="s">
        <v>251</v>
      </c>
      <c r="Z120" s="11" t="s">
        <v>252</v>
      </c>
      <c r="AA120" s="11"/>
      <c r="AB120" s="11"/>
      <c r="AC120" s="11"/>
      <c r="AD120" s="10" t="s">
        <v>396</v>
      </c>
    </row>
    <row r="121" spans="1:32" s="20" customFormat="1" ht="200.1" hidden="1" customHeight="1">
      <c r="A121" s="14"/>
      <c r="B121" s="10">
        <v>80111600</v>
      </c>
      <c r="C121" s="11" t="s">
        <v>390</v>
      </c>
      <c r="D121" s="15" t="s">
        <v>405</v>
      </c>
      <c r="E121" s="16"/>
      <c r="F121" s="11" t="s">
        <v>403</v>
      </c>
      <c r="G121" s="11">
        <v>10</v>
      </c>
      <c r="H121" s="11">
        <f t="shared" si="11"/>
        <v>300</v>
      </c>
      <c r="I121" s="11" t="s">
        <v>32</v>
      </c>
      <c r="J121" s="11" t="s">
        <v>138</v>
      </c>
      <c r="K121" s="11">
        <v>1</v>
      </c>
      <c r="L121" s="8">
        <v>5510500</v>
      </c>
      <c r="M121" s="8">
        <f t="shared" si="10"/>
        <v>55105000</v>
      </c>
      <c r="N121" s="10" t="s">
        <v>33</v>
      </c>
      <c r="O121" s="17">
        <v>76</v>
      </c>
      <c r="P121" s="11" t="s">
        <v>145</v>
      </c>
      <c r="Q121" s="10" t="s">
        <v>140</v>
      </c>
      <c r="R121" s="10" t="s">
        <v>146</v>
      </c>
      <c r="S121" s="18" t="s">
        <v>147</v>
      </c>
      <c r="T121" s="10" t="s">
        <v>148</v>
      </c>
      <c r="U121" s="11" t="s">
        <v>250</v>
      </c>
      <c r="V121" s="9" t="s">
        <v>155</v>
      </c>
      <c r="W121" s="9" t="s">
        <v>156</v>
      </c>
      <c r="X121" s="10" t="s">
        <v>149</v>
      </c>
      <c r="Y121" s="11" t="s">
        <v>251</v>
      </c>
      <c r="Z121" s="11" t="s">
        <v>252</v>
      </c>
      <c r="AA121" s="11"/>
      <c r="AB121" s="11"/>
      <c r="AC121" s="11"/>
      <c r="AD121" s="10" t="s">
        <v>397</v>
      </c>
    </row>
    <row r="122" spans="1:32" s="38" customFormat="1" ht="200.1" hidden="1" customHeight="1">
      <c r="A122" s="14">
        <v>74</v>
      </c>
      <c r="B122" s="10">
        <v>80111600</v>
      </c>
      <c r="C122" s="39" t="s">
        <v>374</v>
      </c>
      <c r="D122" s="15" t="s">
        <v>106</v>
      </c>
      <c r="E122" s="16">
        <v>1070973230</v>
      </c>
      <c r="F122" s="11" t="s">
        <v>213</v>
      </c>
      <c r="G122" s="11">
        <v>10</v>
      </c>
      <c r="H122" s="11">
        <f t="shared" si="11"/>
        <v>300</v>
      </c>
      <c r="I122" s="11" t="s">
        <v>32</v>
      </c>
      <c r="J122" s="11" t="s">
        <v>138</v>
      </c>
      <c r="K122" s="11">
        <v>1</v>
      </c>
      <c r="L122" s="11">
        <v>6365400</v>
      </c>
      <c r="M122" s="8">
        <f t="shared" si="10"/>
        <v>63654000</v>
      </c>
      <c r="N122" s="10" t="s">
        <v>33</v>
      </c>
      <c r="O122" s="17">
        <v>76</v>
      </c>
      <c r="P122" s="11" t="s">
        <v>145</v>
      </c>
      <c r="Q122" s="10" t="s">
        <v>140</v>
      </c>
      <c r="R122" s="10" t="s">
        <v>146</v>
      </c>
      <c r="S122" s="18" t="s">
        <v>147</v>
      </c>
      <c r="T122" s="10" t="s">
        <v>148</v>
      </c>
      <c r="U122" s="11" t="s">
        <v>250</v>
      </c>
      <c r="V122" s="9" t="s">
        <v>155</v>
      </c>
      <c r="W122" s="9" t="s">
        <v>156</v>
      </c>
      <c r="X122" s="10" t="s">
        <v>149</v>
      </c>
      <c r="Y122" s="10" t="s">
        <v>251</v>
      </c>
      <c r="Z122" s="10" t="s">
        <v>252</v>
      </c>
      <c r="AA122" s="11"/>
      <c r="AB122" s="11"/>
      <c r="AC122" s="11"/>
      <c r="AD122" s="10"/>
      <c r="AE122" s="20"/>
      <c r="AF122" s="20"/>
    </row>
    <row r="123" spans="1:32" ht="200.1" hidden="1" customHeight="1">
      <c r="A123" s="22"/>
      <c r="B123" s="10">
        <v>80111600</v>
      </c>
      <c r="C123" s="22" t="s">
        <v>367</v>
      </c>
      <c r="D123" s="15" t="s">
        <v>366</v>
      </c>
      <c r="E123" s="22"/>
      <c r="F123" s="22" t="s">
        <v>392</v>
      </c>
      <c r="G123" s="22">
        <v>10</v>
      </c>
      <c r="H123" s="11">
        <f t="shared" si="11"/>
        <v>300</v>
      </c>
      <c r="I123" s="11" t="s">
        <v>32</v>
      </c>
      <c r="J123" s="11" t="s">
        <v>138</v>
      </c>
      <c r="K123" s="11">
        <v>1</v>
      </c>
      <c r="L123" s="11">
        <v>5510500</v>
      </c>
      <c r="M123" s="8">
        <f t="shared" si="10"/>
        <v>55105000</v>
      </c>
      <c r="N123" s="11" t="s">
        <v>33</v>
      </c>
      <c r="O123" s="17">
        <v>77</v>
      </c>
      <c r="P123" s="11" t="s">
        <v>150</v>
      </c>
      <c r="Q123" s="11" t="s">
        <v>140</v>
      </c>
      <c r="R123" s="11" t="s">
        <v>146</v>
      </c>
      <c r="S123" s="11" t="s">
        <v>151</v>
      </c>
      <c r="T123" s="11" t="s">
        <v>152</v>
      </c>
      <c r="U123" s="22" t="s">
        <v>244</v>
      </c>
      <c r="V123" s="9" t="s">
        <v>155</v>
      </c>
      <c r="W123" s="9" t="s">
        <v>156</v>
      </c>
      <c r="X123" s="11" t="s">
        <v>149</v>
      </c>
      <c r="Y123" s="22" t="s">
        <v>242</v>
      </c>
      <c r="Z123" s="22" t="s">
        <v>243</v>
      </c>
      <c r="AA123" s="22"/>
      <c r="AB123" s="22"/>
      <c r="AC123" s="22"/>
      <c r="AD123" s="22" t="s">
        <v>393</v>
      </c>
    </row>
    <row r="124" spans="1:32" ht="200.1" hidden="1" customHeight="1">
      <c r="A124" s="22"/>
      <c r="B124" s="10">
        <v>80111600</v>
      </c>
      <c r="C124" s="22" t="s">
        <v>369</v>
      </c>
      <c r="D124" s="15" t="s">
        <v>368</v>
      </c>
      <c r="E124" s="22"/>
      <c r="F124" s="22" t="s">
        <v>394</v>
      </c>
      <c r="G124" s="11">
        <v>10</v>
      </c>
      <c r="H124" s="11">
        <f t="shared" si="11"/>
        <v>300</v>
      </c>
      <c r="I124" s="11" t="s">
        <v>32</v>
      </c>
      <c r="J124" s="11" t="s">
        <v>138</v>
      </c>
      <c r="K124" s="11">
        <v>1</v>
      </c>
      <c r="L124" s="11">
        <v>5510500</v>
      </c>
      <c r="M124" s="8">
        <f t="shared" si="10"/>
        <v>55105000</v>
      </c>
      <c r="N124" s="11" t="s">
        <v>33</v>
      </c>
      <c r="O124" s="17">
        <v>78</v>
      </c>
      <c r="P124" s="11" t="s">
        <v>153</v>
      </c>
      <c r="Q124" s="11" t="s">
        <v>140</v>
      </c>
      <c r="R124" s="11" t="s">
        <v>154</v>
      </c>
      <c r="S124" s="11" t="s">
        <v>147</v>
      </c>
      <c r="T124" s="11" t="s">
        <v>148</v>
      </c>
      <c r="U124" s="11" t="s">
        <v>239</v>
      </c>
      <c r="V124" s="9" t="s">
        <v>155</v>
      </c>
      <c r="W124" s="9" t="s">
        <v>156</v>
      </c>
      <c r="X124" s="11" t="s">
        <v>149</v>
      </c>
      <c r="Y124" s="22" t="s">
        <v>240</v>
      </c>
      <c r="Z124" s="22" t="s">
        <v>241</v>
      </c>
      <c r="AA124" s="22"/>
      <c r="AB124" s="22"/>
      <c r="AC124" s="22"/>
      <c r="AD124" s="22" t="s">
        <v>393</v>
      </c>
    </row>
    <row r="125" spans="1:32" s="20" customFormat="1" ht="200.1" hidden="1" customHeight="1">
      <c r="A125" s="14"/>
      <c r="B125" s="10">
        <v>80111600</v>
      </c>
      <c r="C125" s="11" t="s">
        <v>384</v>
      </c>
      <c r="D125" s="15" t="s">
        <v>383</v>
      </c>
      <c r="E125" s="16"/>
      <c r="F125" s="11" t="s">
        <v>401</v>
      </c>
      <c r="G125" s="11">
        <v>10</v>
      </c>
      <c r="H125" s="11">
        <f t="shared" si="11"/>
        <v>300</v>
      </c>
      <c r="I125" s="11" t="s">
        <v>32</v>
      </c>
      <c r="J125" s="11" t="s">
        <v>138</v>
      </c>
      <c r="K125" s="11">
        <v>1</v>
      </c>
      <c r="L125" s="8">
        <v>5510500</v>
      </c>
      <c r="M125" s="8">
        <f t="shared" si="10"/>
        <v>55105000</v>
      </c>
      <c r="N125" s="10" t="s">
        <v>33</v>
      </c>
      <c r="O125" s="17">
        <v>76</v>
      </c>
      <c r="P125" s="11" t="s">
        <v>145</v>
      </c>
      <c r="Q125" s="10" t="s">
        <v>140</v>
      </c>
      <c r="R125" s="10" t="s">
        <v>146</v>
      </c>
      <c r="S125" s="18" t="s">
        <v>147</v>
      </c>
      <c r="T125" s="10" t="s">
        <v>148</v>
      </c>
      <c r="U125" s="11" t="s">
        <v>250</v>
      </c>
      <c r="V125" s="9" t="s">
        <v>155</v>
      </c>
      <c r="W125" s="9" t="s">
        <v>156</v>
      </c>
      <c r="X125" s="10" t="s">
        <v>149</v>
      </c>
      <c r="Y125" s="11" t="s">
        <v>251</v>
      </c>
      <c r="Z125" s="11" t="s">
        <v>252</v>
      </c>
      <c r="AA125" s="11"/>
      <c r="AB125" s="11"/>
      <c r="AC125" s="11"/>
      <c r="AD125" s="10" t="s">
        <v>397</v>
      </c>
    </row>
    <row r="126" spans="1:32" s="20" customFormat="1" ht="200.1" hidden="1" customHeight="1">
      <c r="A126" s="14">
        <v>75</v>
      </c>
      <c r="B126" s="10">
        <v>80111600</v>
      </c>
      <c r="C126" s="11" t="s">
        <v>311</v>
      </c>
      <c r="D126" s="15" t="s">
        <v>107</v>
      </c>
      <c r="E126" s="16">
        <v>1077973071</v>
      </c>
      <c r="F126" s="11" t="s">
        <v>214</v>
      </c>
      <c r="G126" s="11">
        <v>10</v>
      </c>
      <c r="H126" s="11">
        <f t="shared" si="11"/>
        <v>300</v>
      </c>
      <c r="I126" s="11" t="s">
        <v>32</v>
      </c>
      <c r="J126" s="11" t="s">
        <v>138</v>
      </c>
      <c r="K126" s="11">
        <v>1</v>
      </c>
      <c r="L126" s="11">
        <v>5510500</v>
      </c>
      <c r="M126" s="8">
        <f t="shared" si="10"/>
        <v>55105000</v>
      </c>
      <c r="N126" s="10" t="s">
        <v>33</v>
      </c>
      <c r="O126" s="17">
        <v>76</v>
      </c>
      <c r="P126" s="11" t="s">
        <v>145</v>
      </c>
      <c r="Q126" s="10" t="s">
        <v>140</v>
      </c>
      <c r="R126" s="10" t="s">
        <v>146</v>
      </c>
      <c r="S126" s="18" t="s">
        <v>147</v>
      </c>
      <c r="T126" s="10" t="s">
        <v>148</v>
      </c>
      <c r="U126" s="11" t="s">
        <v>250</v>
      </c>
      <c r="V126" s="9" t="s">
        <v>155</v>
      </c>
      <c r="W126" s="9" t="s">
        <v>156</v>
      </c>
      <c r="X126" s="10" t="s">
        <v>149</v>
      </c>
      <c r="Y126" s="10" t="s">
        <v>251</v>
      </c>
      <c r="Z126" s="10" t="s">
        <v>252</v>
      </c>
      <c r="AA126" s="11">
        <v>43618</v>
      </c>
      <c r="AB126" s="11">
        <v>1748</v>
      </c>
      <c r="AC126" s="11"/>
      <c r="AD126" s="10"/>
    </row>
    <row r="127" spans="1:32" s="20" customFormat="1" ht="200.1" hidden="1" customHeight="1">
      <c r="A127" s="14">
        <v>76</v>
      </c>
      <c r="B127" s="10">
        <v>80111600</v>
      </c>
      <c r="C127" s="11" t="s">
        <v>339</v>
      </c>
      <c r="D127" s="15" t="s">
        <v>108</v>
      </c>
      <c r="E127" s="16">
        <v>35393269</v>
      </c>
      <c r="F127" s="11" t="s">
        <v>215</v>
      </c>
      <c r="G127" s="11">
        <v>10</v>
      </c>
      <c r="H127" s="11">
        <f t="shared" si="11"/>
        <v>300</v>
      </c>
      <c r="I127" s="11" t="s">
        <v>32</v>
      </c>
      <c r="J127" s="11" t="s">
        <v>138</v>
      </c>
      <c r="K127" s="11">
        <v>1</v>
      </c>
      <c r="L127" s="11">
        <v>5510500</v>
      </c>
      <c r="M127" s="8">
        <f t="shared" si="10"/>
        <v>55105000</v>
      </c>
      <c r="N127" s="10" t="s">
        <v>33</v>
      </c>
      <c r="O127" s="17">
        <v>76</v>
      </c>
      <c r="P127" s="11" t="s">
        <v>145</v>
      </c>
      <c r="Q127" s="10" t="s">
        <v>140</v>
      </c>
      <c r="R127" s="10" t="s">
        <v>146</v>
      </c>
      <c r="S127" s="18" t="s">
        <v>147</v>
      </c>
      <c r="T127" s="10" t="s">
        <v>148</v>
      </c>
      <c r="U127" s="11" t="s">
        <v>250</v>
      </c>
      <c r="V127" s="9" t="s">
        <v>155</v>
      </c>
      <c r="W127" s="9" t="s">
        <v>156</v>
      </c>
      <c r="X127" s="10" t="s">
        <v>149</v>
      </c>
      <c r="Y127" s="10" t="s">
        <v>251</v>
      </c>
      <c r="Z127" s="10" t="s">
        <v>252</v>
      </c>
      <c r="AA127" s="11">
        <v>43797</v>
      </c>
      <c r="AB127" s="11">
        <v>2215</v>
      </c>
      <c r="AC127" s="11"/>
      <c r="AD127" s="10"/>
    </row>
    <row r="128" spans="1:32" s="20" customFormat="1" ht="200.1" hidden="1" customHeight="1">
      <c r="A128" s="14"/>
      <c r="B128" s="10">
        <v>80111600</v>
      </c>
      <c r="C128" s="11" t="s">
        <v>386</v>
      </c>
      <c r="D128" s="15" t="s">
        <v>387</v>
      </c>
      <c r="E128" s="16"/>
      <c r="F128" s="11" t="s">
        <v>395</v>
      </c>
      <c r="G128" s="11">
        <v>10</v>
      </c>
      <c r="H128" s="11">
        <f t="shared" si="11"/>
        <v>300</v>
      </c>
      <c r="I128" s="11" t="s">
        <v>32</v>
      </c>
      <c r="J128" s="11" t="s">
        <v>138</v>
      </c>
      <c r="K128" s="11">
        <v>1</v>
      </c>
      <c r="L128" s="8">
        <v>5510500</v>
      </c>
      <c r="M128" s="8">
        <f t="shared" si="10"/>
        <v>55105000</v>
      </c>
      <c r="N128" s="11" t="s">
        <v>33</v>
      </c>
      <c r="O128" s="17">
        <v>78</v>
      </c>
      <c r="P128" s="11" t="s">
        <v>153</v>
      </c>
      <c r="Q128" s="11" t="s">
        <v>140</v>
      </c>
      <c r="R128" s="11" t="s">
        <v>154</v>
      </c>
      <c r="S128" s="11" t="s">
        <v>147</v>
      </c>
      <c r="T128" s="11" t="s">
        <v>148</v>
      </c>
      <c r="U128" s="11" t="s">
        <v>239</v>
      </c>
      <c r="V128" s="9" t="s">
        <v>155</v>
      </c>
      <c r="W128" s="9" t="s">
        <v>156</v>
      </c>
      <c r="X128" s="11" t="s">
        <v>149</v>
      </c>
      <c r="Y128" s="22" t="s">
        <v>240</v>
      </c>
      <c r="Z128" s="22" t="s">
        <v>241</v>
      </c>
      <c r="AA128" s="11"/>
      <c r="AB128" s="11"/>
      <c r="AC128" s="11"/>
      <c r="AD128" s="22" t="s">
        <v>393</v>
      </c>
    </row>
    <row r="129" spans="1:30" s="20" customFormat="1" ht="200.1" hidden="1" customHeight="1">
      <c r="A129" s="14"/>
      <c r="B129" s="10">
        <v>80111600</v>
      </c>
      <c r="C129" s="11" t="s">
        <v>389</v>
      </c>
      <c r="D129" s="15" t="s">
        <v>388</v>
      </c>
      <c r="E129" s="16"/>
      <c r="F129" s="11"/>
      <c r="G129" s="11">
        <v>10</v>
      </c>
      <c r="H129" s="11">
        <f t="shared" si="11"/>
        <v>300</v>
      </c>
      <c r="I129" s="11" t="s">
        <v>32</v>
      </c>
      <c r="J129" s="11" t="s">
        <v>138</v>
      </c>
      <c r="K129" s="11">
        <v>1</v>
      </c>
      <c r="L129" s="8">
        <v>5510500</v>
      </c>
      <c r="M129" s="8">
        <f t="shared" si="10"/>
        <v>55105000</v>
      </c>
      <c r="N129" s="11" t="s">
        <v>158</v>
      </c>
      <c r="O129" s="17">
        <v>249</v>
      </c>
      <c r="P129" s="11" t="s">
        <v>157</v>
      </c>
      <c r="Q129" s="11" t="s">
        <v>140</v>
      </c>
      <c r="R129" s="11" t="s">
        <v>141</v>
      </c>
      <c r="S129" s="11" t="s">
        <v>159</v>
      </c>
      <c r="T129" s="11" t="s">
        <v>160</v>
      </c>
      <c r="U129" s="11" t="s">
        <v>247</v>
      </c>
      <c r="V129" s="9" t="s">
        <v>155</v>
      </c>
      <c r="W129" s="9" t="s">
        <v>156</v>
      </c>
      <c r="X129" s="11" t="s">
        <v>34</v>
      </c>
      <c r="Y129" s="11" t="s">
        <v>245</v>
      </c>
      <c r="Z129" s="11" t="s">
        <v>246</v>
      </c>
      <c r="AA129" s="11"/>
      <c r="AB129" s="11"/>
      <c r="AC129" s="11"/>
      <c r="AD129" s="10" t="s">
        <v>397</v>
      </c>
    </row>
    <row r="130" spans="1:30" s="37" customFormat="1" ht="200.1" hidden="1" customHeight="1">
      <c r="A130" s="29">
        <v>76</v>
      </c>
      <c r="B130" s="30">
        <v>80111600</v>
      </c>
      <c r="C130" s="32"/>
      <c r="D130" s="24" t="s">
        <v>414</v>
      </c>
      <c r="E130" s="31"/>
      <c r="F130" s="32"/>
      <c r="G130" s="32">
        <v>10</v>
      </c>
      <c r="H130" s="32">
        <f t="shared" si="11"/>
        <v>300</v>
      </c>
      <c r="I130" s="32" t="s">
        <v>32</v>
      </c>
      <c r="J130" s="32" t="s">
        <v>138</v>
      </c>
      <c r="K130" s="32">
        <v>1</v>
      </c>
      <c r="L130" s="32">
        <v>7000000</v>
      </c>
      <c r="M130" s="33">
        <f t="shared" si="10"/>
        <v>70000000</v>
      </c>
      <c r="N130" s="30" t="s">
        <v>33</v>
      </c>
      <c r="O130" s="34">
        <v>76</v>
      </c>
      <c r="P130" s="32" t="s">
        <v>145</v>
      </c>
      <c r="Q130" s="30" t="s">
        <v>140</v>
      </c>
      <c r="R130" s="30" t="s">
        <v>146</v>
      </c>
      <c r="S130" s="35" t="s">
        <v>147</v>
      </c>
      <c r="T130" s="30" t="s">
        <v>148</v>
      </c>
      <c r="U130" s="32" t="s">
        <v>250</v>
      </c>
      <c r="V130" s="36" t="s">
        <v>155</v>
      </c>
      <c r="W130" s="36" t="s">
        <v>156</v>
      </c>
      <c r="X130" s="30" t="s">
        <v>149</v>
      </c>
      <c r="Y130" s="30" t="s">
        <v>251</v>
      </c>
      <c r="Z130" s="30" t="s">
        <v>252</v>
      </c>
      <c r="AA130" s="32">
        <v>43797</v>
      </c>
      <c r="AB130" s="32">
        <v>2215</v>
      </c>
      <c r="AC130" s="32"/>
      <c r="AD130" s="30"/>
    </row>
    <row r="131" spans="1:30" s="20" customFormat="1" ht="200.1" hidden="1" customHeight="1">
      <c r="A131" s="14">
        <v>77</v>
      </c>
      <c r="B131" s="10">
        <v>80111600</v>
      </c>
      <c r="C131" s="11" t="s">
        <v>349</v>
      </c>
      <c r="D131" s="15" t="s">
        <v>109</v>
      </c>
      <c r="E131" s="16">
        <v>1072895737</v>
      </c>
      <c r="F131" s="11" t="s">
        <v>216</v>
      </c>
      <c r="G131" s="11">
        <v>10</v>
      </c>
      <c r="H131" s="11">
        <f t="shared" si="11"/>
        <v>300</v>
      </c>
      <c r="I131" s="11" t="s">
        <v>32</v>
      </c>
      <c r="J131" s="11" t="s">
        <v>138</v>
      </c>
      <c r="K131" s="11">
        <v>1</v>
      </c>
      <c r="L131" s="11">
        <v>6061550</v>
      </c>
      <c r="M131" s="8">
        <f t="shared" si="10"/>
        <v>60615500</v>
      </c>
      <c r="N131" s="10" t="s">
        <v>33</v>
      </c>
      <c r="O131" s="17">
        <v>76</v>
      </c>
      <c r="P131" s="11" t="s">
        <v>145</v>
      </c>
      <c r="Q131" s="10" t="s">
        <v>140</v>
      </c>
      <c r="R131" s="10" t="s">
        <v>146</v>
      </c>
      <c r="S131" s="18" t="s">
        <v>147</v>
      </c>
      <c r="T131" s="10" t="s">
        <v>148</v>
      </c>
      <c r="U131" s="11" t="s">
        <v>250</v>
      </c>
      <c r="V131" s="9" t="s">
        <v>155</v>
      </c>
      <c r="W131" s="9" t="s">
        <v>156</v>
      </c>
      <c r="X131" s="10" t="s">
        <v>149</v>
      </c>
      <c r="Y131" s="10" t="s">
        <v>251</v>
      </c>
      <c r="Z131" s="10" t="s">
        <v>252</v>
      </c>
      <c r="AA131" s="11">
        <v>43898</v>
      </c>
      <c r="AB131" s="11">
        <v>2207</v>
      </c>
      <c r="AC131" s="11"/>
      <c r="AD131" s="10"/>
    </row>
    <row r="132" spans="1:30" s="57" customFormat="1" ht="200.1" customHeight="1">
      <c r="A132" s="50"/>
      <c r="B132" s="51"/>
      <c r="C132" s="52"/>
      <c r="D132" s="59" t="s">
        <v>425</v>
      </c>
      <c r="E132" s="58"/>
      <c r="F132" s="52" t="s">
        <v>415</v>
      </c>
      <c r="G132" s="52"/>
      <c r="H132" s="52"/>
      <c r="I132" s="52" t="s">
        <v>426</v>
      </c>
      <c r="J132" s="52" t="s">
        <v>424</v>
      </c>
      <c r="K132" s="52">
        <v>1</v>
      </c>
      <c r="L132" s="53">
        <v>75000000</v>
      </c>
      <c r="M132" s="53">
        <v>75000000</v>
      </c>
      <c r="N132" s="51" t="s">
        <v>33</v>
      </c>
      <c r="O132" s="54">
        <v>75</v>
      </c>
      <c r="P132" s="52" t="s">
        <v>139</v>
      </c>
      <c r="Q132" s="51" t="s">
        <v>140</v>
      </c>
      <c r="R132" s="51" t="s">
        <v>141</v>
      </c>
      <c r="S132" s="55" t="s">
        <v>142</v>
      </c>
      <c r="T132" s="51" t="s">
        <v>143</v>
      </c>
      <c r="U132" s="52" t="s">
        <v>418</v>
      </c>
      <c r="V132" s="56" t="s">
        <v>416</v>
      </c>
      <c r="W132" s="56" t="s">
        <v>417</v>
      </c>
      <c r="X132" s="51" t="s">
        <v>34</v>
      </c>
      <c r="Y132" s="52" t="s">
        <v>429</v>
      </c>
      <c r="Z132" s="52" t="s">
        <v>432</v>
      </c>
      <c r="AA132" s="52"/>
      <c r="AB132" s="52"/>
      <c r="AC132" s="52"/>
      <c r="AD132" s="51"/>
    </row>
    <row r="133" spans="1:30" s="57" customFormat="1" ht="200.1" customHeight="1">
      <c r="A133" s="50"/>
      <c r="B133" s="51"/>
      <c r="C133" s="52"/>
      <c r="D133" s="59" t="s">
        <v>425</v>
      </c>
      <c r="E133" s="58"/>
      <c r="F133" s="52" t="s">
        <v>415</v>
      </c>
      <c r="G133" s="52"/>
      <c r="H133" s="52"/>
      <c r="I133" s="52" t="s">
        <v>427</v>
      </c>
      <c r="J133" s="52" t="s">
        <v>424</v>
      </c>
      <c r="K133" s="52">
        <v>2</v>
      </c>
      <c r="L133" s="53">
        <v>883505300</v>
      </c>
      <c r="M133" s="53">
        <v>883505300</v>
      </c>
      <c r="N133" s="51" t="s">
        <v>33</v>
      </c>
      <c r="O133" s="54">
        <v>75</v>
      </c>
      <c r="P133" s="52" t="s">
        <v>139</v>
      </c>
      <c r="Q133" s="51" t="s">
        <v>140</v>
      </c>
      <c r="R133" s="51" t="s">
        <v>141</v>
      </c>
      <c r="S133" s="55" t="s">
        <v>142</v>
      </c>
      <c r="T133" s="51" t="s">
        <v>143</v>
      </c>
      <c r="U133" s="52" t="s">
        <v>419</v>
      </c>
      <c r="V133" s="56" t="s">
        <v>416</v>
      </c>
      <c r="W133" s="56" t="s">
        <v>417</v>
      </c>
      <c r="X133" s="51" t="s">
        <v>34</v>
      </c>
      <c r="Y133" s="52" t="s">
        <v>430</v>
      </c>
      <c r="Z133" s="52" t="s">
        <v>432</v>
      </c>
      <c r="AA133" s="52"/>
      <c r="AB133" s="52"/>
      <c r="AC133" s="52"/>
      <c r="AD133" s="51"/>
    </row>
    <row r="134" spans="1:30" s="57" customFormat="1" ht="200.1" customHeight="1">
      <c r="A134" s="50"/>
      <c r="B134" s="51"/>
      <c r="C134" s="52"/>
      <c r="D134" s="59" t="s">
        <v>425</v>
      </c>
      <c r="E134" s="58"/>
      <c r="F134" s="52" t="s">
        <v>415</v>
      </c>
      <c r="G134" s="52"/>
      <c r="H134" s="52"/>
      <c r="I134" s="52" t="s">
        <v>428</v>
      </c>
      <c r="J134" s="52" t="s">
        <v>424</v>
      </c>
      <c r="K134" s="52">
        <v>3</v>
      </c>
      <c r="L134" s="53">
        <v>1025680700</v>
      </c>
      <c r="M134" s="53">
        <v>1025680700</v>
      </c>
      <c r="N134" s="51" t="s">
        <v>33</v>
      </c>
      <c r="O134" s="54">
        <v>75</v>
      </c>
      <c r="P134" s="52" t="s">
        <v>139</v>
      </c>
      <c r="Q134" s="51" t="s">
        <v>140</v>
      </c>
      <c r="R134" s="51" t="s">
        <v>141</v>
      </c>
      <c r="S134" s="55" t="s">
        <v>142</v>
      </c>
      <c r="T134" s="51" t="s">
        <v>143</v>
      </c>
      <c r="U134" s="52" t="s">
        <v>420</v>
      </c>
      <c r="V134" s="56" t="s">
        <v>416</v>
      </c>
      <c r="W134" s="56" t="s">
        <v>417</v>
      </c>
      <c r="X134" s="51" t="s">
        <v>34</v>
      </c>
      <c r="Y134" s="52" t="s">
        <v>431</v>
      </c>
      <c r="Z134" s="52" t="s">
        <v>433</v>
      </c>
      <c r="AA134" s="52"/>
      <c r="AB134" s="52"/>
      <c r="AC134" s="52"/>
      <c r="AD134" s="51"/>
    </row>
  </sheetData>
  <autoFilter ref="A3:AF134" xr:uid="{5D8D079D-C069-4F02-9AF9-1BC31E0D4115}">
    <filterColumn colId="18">
      <colorFilter dxfId="0"/>
    </filterColumn>
  </autoFilter>
  <mergeCells count="4">
    <mergeCell ref="AA1:AC1"/>
    <mergeCell ref="D2:M2"/>
    <mergeCell ref="P2:Z2"/>
    <mergeCell ref="AA2:AC2"/>
  </mergeCells>
  <phoneticPr fontId="17" type="noConversion"/>
  <conditionalFormatting sqref="E3">
    <cfRule type="duplicateValues" dxfId="2" priority="1"/>
    <cfRule type="duplicateValues" dxfId="1" priority="2"/>
  </conditionalFormatting>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Adulto Mayor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Edison Caro Torres</dc:creator>
  <cp:lastModifiedBy>Marcela Parra</cp:lastModifiedBy>
  <dcterms:created xsi:type="dcterms:W3CDTF">2025-12-15T16:58:50Z</dcterms:created>
  <dcterms:modified xsi:type="dcterms:W3CDTF">2026-05-15T21:40:29Z</dcterms:modified>
</cp:coreProperties>
</file>